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CDFE" lockStructure="1"/>
  <bookViews>
    <workbookView xWindow="-17" yWindow="34" windowWidth="28320" windowHeight="11006" tabRatio="692" firstSheet="10" activeTab="16"/>
  </bookViews>
  <sheets>
    <sheet name="BPU-1" sheetId="39" r:id="rId1"/>
    <sheet name="DQE-1" sheetId="59" r:id="rId2"/>
    <sheet name="BPU-2" sheetId="85" r:id="rId3"/>
    <sheet name="DQE-2" sheetId="86" r:id="rId4"/>
    <sheet name="BPU-3" sheetId="87" r:id="rId5"/>
    <sheet name="DQE-3" sheetId="88" r:id="rId6"/>
    <sheet name="BPU-4" sheetId="89" r:id="rId7"/>
    <sheet name="DQE-4" sheetId="90" r:id="rId8"/>
    <sheet name="BPU-5" sheetId="91" r:id="rId9"/>
    <sheet name="DQE-5" sheetId="92" r:id="rId10"/>
    <sheet name="BPU-6" sheetId="63" r:id="rId11"/>
    <sheet name="DQE-6" sheetId="64" r:id="rId12"/>
    <sheet name="BPU-7" sheetId="66" r:id="rId13"/>
    <sheet name="DQE-7" sheetId="65" r:id="rId14"/>
    <sheet name="BPU-8" sheetId="67" r:id="rId15"/>
    <sheet name="DQE-8" sheetId="68" r:id="rId16"/>
    <sheet name="BPU-9" sheetId="69" r:id="rId17"/>
    <sheet name="DQE-9" sheetId="70" r:id="rId18"/>
    <sheet name="BPU-10" sheetId="71" r:id="rId19"/>
    <sheet name="DQE-10" sheetId="72" r:id="rId20"/>
    <sheet name="BPU-11" sheetId="73" r:id="rId21"/>
    <sheet name="DQE-11" sheetId="74" r:id="rId22"/>
  </sheets>
  <definedNames>
    <definedName name="_xlnm.Print_Titles" localSheetId="0">'BPU-1'!$1:$8</definedName>
    <definedName name="_xlnm.Print_Titles" localSheetId="1">'DQE-1'!$1:$7</definedName>
  </definedNames>
  <calcPr calcId="145621"/>
</workbook>
</file>

<file path=xl/calcChain.xml><?xml version="1.0" encoding="utf-8"?>
<calcChain xmlns="http://schemas.openxmlformats.org/spreadsheetml/2006/main">
  <c r="E10" i="74" l="1"/>
  <c r="E9" i="74"/>
  <c r="D10" i="72"/>
  <c r="E10" i="72" s="1"/>
  <c r="D9" i="92" l="1"/>
  <c r="E9" i="92" s="1"/>
  <c r="D8" i="92"/>
  <c r="E8" i="92" s="1"/>
  <c r="D7" i="92"/>
  <c r="D9" i="90"/>
  <c r="E9" i="90" s="1"/>
  <c r="D8" i="90"/>
  <c r="E8" i="90" s="1"/>
  <c r="D7" i="90"/>
  <c r="D10" i="88"/>
  <c r="E10" i="88" s="1"/>
  <c r="D9" i="88"/>
  <c r="E9" i="88" s="1"/>
  <c r="D8" i="88"/>
  <c r="E8" i="88" s="1"/>
  <c r="D7" i="88"/>
  <c r="E7" i="88" s="1"/>
  <c r="D9" i="86"/>
  <c r="E9" i="86" s="1"/>
  <c r="D8" i="86"/>
  <c r="E8" i="86" s="1"/>
  <c r="D7" i="86"/>
  <c r="D10" i="92" l="1"/>
  <c r="D10" i="90"/>
  <c r="D10" i="86"/>
  <c r="E7" i="92"/>
  <c r="E10" i="92" s="1"/>
  <c r="E7" i="90"/>
  <c r="E10" i="90" s="1"/>
  <c r="E11" i="88"/>
  <c r="D11" i="88"/>
  <c r="E7" i="86"/>
  <c r="E10" i="86" s="1"/>
  <c r="E7" i="68" l="1"/>
  <c r="R23" i="39" l="1"/>
  <c r="O22" i="59" s="1"/>
  <c r="Q23" i="39"/>
  <c r="N22" i="59" s="1"/>
  <c r="P23" i="39"/>
  <c r="M22" i="59" s="1"/>
  <c r="O23" i="39"/>
  <c r="L22" i="59" s="1"/>
  <c r="N23" i="39"/>
  <c r="K22" i="59" s="1"/>
  <c r="M23" i="39"/>
  <c r="J22" i="59" s="1"/>
  <c r="E23" i="39"/>
  <c r="Q22" i="59" l="1"/>
  <c r="R22" i="59" s="1"/>
  <c r="D57" i="59"/>
  <c r="E57" i="59"/>
  <c r="F57" i="59"/>
  <c r="G57" i="59"/>
  <c r="H57" i="59"/>
  <c r="C57" i="59"/>
  <c r="D11" i="74" l="1"/>
  <c r="E11" i="74" s="1"/>
  <c r="E8" i="74"/>
  <c r="E7" i="74"/>
  <c r="D11" i="72"/>
  <c r="E11" i="72" s="1"/>
  <c r="D9" i="72"/>
  <c r="E9" i="72" s="1"/>
  <c r="D8" i="72"/>
  <c r="E8" i="72" s="1"/>
  <c r="D7" i="72"/>
  <c r="E7" i="72" s="1"/>
  <c r="D8" i="70"/>
  <c r="E8" i="70" s="1"/>
  <c r="D8" i="64"/>
  <c r="E8" i="64" s="1"/>
  <c r="D9" i="70"/>
  <c r="E9" i="70" s="1"/>
  <c r="D7" i="70"/>
  <c r="E7" i="70" s="1"/>
  <c r="E10" i="70" s="1"/>
  <c r="D8" i="68"/>
  <c r="E8" i="68" s="1"/>
  <c r="D9" i="68"/>
  <c r="E9" i="68" s="1"/>
  <c r="D10" i="68"/>
  <c r="E10" i="68" s="1"/>
  <c r="D7" i="68"/>
  <c r="E9" i="65"/>
  <c r="F9" i="65" s="1"/>
  <c r="G9" i="65" s="1"/>
  <c r="E8" i="65"/>
  <c r="F8" i="65" s="1"/>
  <c r="E10" i="65"/>
  <c r="F10" i="65" s="1"/>
  <c r="G10" i="65" s="1"/>
  <c r="D7" i="64"/>
  <c r="E7" i="64" s="1"/>
  <c r="E9" i="64" s="1"/>
  <c r="R57" i="39"/>
  <c r="O56" i="59" s="1"/>
  <c r="Q57" i="39"/>
  <c r="N56" i="59" s="1"/>
  <c r="P57" i="39"/>
  <c r="M56" i="59" s="1"/>
  <c r="O57" i="39"/>
  <c r="L56" i="59" s="1"/>
  <c r="N57" i="39"/>
  <c r="K56" i="59" s="1"/>
  <c r="M57" i="39"/>
  <c r="J56" i="59" s="1"/>
  <c r="R56" i="39"/>
  <c r="O55" i="59" s="1"/>
  <c r="Q56" i="39"/>
  <c r="N55" i="59" s="1"/>
  <c r="P56" i="39"/>
  <c r="M55" i="59" s="1"/>
  <c r="O56" i="39"/>
  <c r="L55" i="59" s="1"/>
  <c r="N56" i="39"/>
  <c r="K55" i="59" s="1"/>
  <c r="M56" i="39"/>
  <c r="J55" i="59" s="1"/>
  <c r="R55" i="39"/>
  <c r="O54" i="59" s="1"/>
  <c r="Q55" i="39"/>
  <c r="N54" i="59" s="1"/>
  <c r="P55" i="39"/>
  <c r="M54" i="59" s="1"/>
  <c r="O55" i="39"/>
  <c r="L54" i="59" s="1"/>
  <c r="N55" i="39"/>
  <c r="K54" i="59" s="1"/>
  <c r="M55" i="39"/>
  <c r="J54" i="59" s="1"/>
  <c r="R54" i="39"/>
  <c r="O53" i="59" s="1"/>
  <c r="Q54" i="39"/>
  <c r="N53" i="59" s="1"/>
  <c r="P54" i="39"/>
  <c r="M53" i="59" s="1"/>
  <c r="O54" i="39"/>
  <c r="L53" i="59" s="1"/>
  <c r="N54" i="39"/>
  <c r="K53" i="59" s="1"/>
  <c r="M54" i="39"/>
  <c r="J53" i="59" s="1"/>
  <c r="R53" i="39"/>
  <c r="O52" i="59" s="1"/>
  <c r="Q53" i="39"/>
  <c r="N52" i="59" s="1"/>
  <c r="P53" i="39"/>
  <c r="M52" i="59" s="1"/>
  <c r="O53" i="39"/>
  <c r="L52" i="59" s="1"/>
  <c r="N53" i="39"/>
  <c r="K52" i="59" s="1"/>
  <c r="M53" i="39"/>
  <c r="J52" i="59" s="1"/>
  <c r="R52" i="39"/>
  <c r="O51" i="59" s="1"/>
  <c r="Q52" i="39"/>
  <c r="N51" i="59" s="1"/>
  <c r="P52" i="39"/>
  <c r="M51" i="59" s="1"/>
  <c r="O52" i="39"/>
  <c r="L51" i="59" s="1"/>
  <c r="N52" i="39"/>
  <c r="K51" i="59" s="1"/>
  <c r="M52" i="39"/>
  <c r="J51" i="59" s="1"/>
  <c r="R51" i="39"/>
  <c r="O50" i="59" s="1"/>
  <c r="Q51" i="39"/>
  <c r="N50" i="59" s="1"/>
  <c r="P51" i="39"/>
  <c r="M50" i="59" s="1"/>
  <c r="O51" i="39"/>
  <c r="L50" i="59" s="1"/>
  <c r="N51" i="39"/>
  <c r="K50" i="59" s="1"/>
  <c r="M51" i="39"/>
  <c r="J50" i="59" s="1"/>
  <c r="R50" i="39"/>
  <c r="O49" i="59" s="1"/>
  <c r="Q50" i="39"/>
  <c r="N49" i="59" s="1"/>
  <c r="P50" i="39"/>
  <c r="M49" i="59" s="1"/>
  <c r="O50" i="39"/>
  <c r="L49" i="59" s="1"/>
  <c r="N50" i="39"/>
  <c r="K49" i="59" s="1"/>
  <c r="M50" i="39"/>
  <c r="J49" i="59" s="1"/>
  <c r="R49" i="39"/>
  <c r="O48" i="59" s="1"/>
  <c r="Q49" i="39"/>
  <c r="N48" i="59" s="1"/>
  <c r="P49" i="39"/>
  <c r="M48" i="59" s="1"/>
  <c r="O49" i="39"/>
  <c r="L48" i="59" s="1"/>
  <c r="N49" i="39"/>
  <c r="K48" i="59" s="1"/>
  <c r="M49" i="39"/>
  <c r="J48" i="59" s="1"/>
  <c r="R48" i="39"/>
  <c r="O47" i="59" s="1"/>
  <c r="Q48" i="39"/>
  <c r="N47" i="59" s="1"/>
  <c r="P48" i="39"/>
  <c r="M47" i="59" s="1"/>
  <c r="O48" i="39"/>
  <c r="L47" i="59" s="1"/>
  <c r="N48" i="39"/>
  <c r="K47" i="59" s="1"/>
  <c r="M48" i="39"/>
  <c r="J47" i="59" s="1"/>
  <c r="R47" i="39"/>
  <c r="O46" i="59" s="1"/>
  <c r="Q47" i="39"/>
  <c r="N46" i="59" s="1"/>
  <c r="P47" i="39"/>
  <c r="M46" i="59" s="1"/>
  <c r="O47" i="39"/>
  <c r="L46" i="59" s="1"/>
  <c r="N47" i="39"/>
  <c r="K46" i="59" s="1"/>
  <c r="M47" i="39"/>
  <c r="J46" i="59" s="1"/>
  <c r="R46" i="39"/>
  <c r="O45" i="59" s="1"/>
  <c r="Q46" i="39"/>
  <c r="N45" i="59" s="1"/>
  <c r="P46" i="39"/>
  <c r="M45" i="59" s="1"/>
  <c r="O46" i="39"/>
  <c r="L45" i="59" s="1"/>
  <c r="N46" i="39"/>
  <c r="K45" i="59" s="1"/>
  <c r="M46" i="39"/>
  <c r="J45" i="59" s="1"/>
  <c r="R45" i="39"/>
  <c r="O44" i="59" s="1"/>
  <c r="Q45" i="39"/>
  <c r="N44" i="59" s="1"/>
  <c r="P45" i="39"/>
  <c r="M44" i="59" s="1"/>
  <c r="O45" i="39"/>
  <c r="L44" i="59" s="1"/>
  <c r="N45" i="39"/>
  <c r="K44" i="59" s="1"/>
  <c r="M45" i="39"/>
  <c r="J44" i="59" s="1"/>
  <c r="R44" i="39"/>
  <c r="O43" i="59" s="1"/>
  <c r="Q44" i="39"/>
  <c r="N43" i="59" s="1"/>
  <c r="P44" i="39"/>
  <c r="M43" i="59" s="1"/>
  <c r="O44" i="39"/>
  <c r="L43" i="59" s="1"/>
  <c r="N44" i="39"/>
  <c r="K43" i="59" s="1"/>
  <c r="M44" i="39"/>
  <c r="J43" i="59" s="1"/>
  <c r="R43" i="39"/>
  <c r="O42" i="59" s="1"/>
  <c r="Q43" i="39"/>
  <c r="N42" i="59" s="1"/>
  <c r="P43" i="39"/>
  <c r="M42" i="59" s="1"/>
  <c r="O43" i="39"/>
  <c r="L42" i="59" s="1"/>
  <c r="N43" i="39"/>
  <c r="K42" i="59" s="1"/>
  <c r="M43" i="39"/>
  <c r="J42" i="59" s="1"/>
  <c r="R42" i="39"/>
  <c r="O41" i="59" s="1"/>
  <c r="Q42" i="39"/>
  <c r="N41" i="59" s="1"/>
  <c r="P42" i="39"/>
  <c r="M41" i="59" s="1"/>
  <c r="O42" i="39"/>
  <c r="L41" i="59" s="1"/>
  <c r="N42" i="39"/>
  <c r="K41" i="59" s="1"/>
  <c r="M42" i="39"/>
  <c r="J41" i="59" s="1"/>
  <c r="R40" i="39"/>
  <c r="O39" i="59" s="1"/>
  <c r="Q40" i="39"/>
  <c r="N39" i="59" s="1"/>
  <c r="P40" i="39"/>
  <c r="M39" i="59" s="1"/>
  <c r="O40" i="39"/>
  <c r="L39" i="59" s="1"/>
  <c r="N40" i="39"/>
  <c r="K39" i="59" s="1"/>
  <c r="M40" i="39"/>
  <c r="J39" i="59" s="1"/>
  <c r="R39" i="39"/>
  <c r="O38" i="59" s="1"/>
  <c r="Q39" i="39"/>
  <c r="N38" i="59" s="1"/>
  <c r="P39" i="39"/>
  <c r="M38" i="59" s="1"/>
  <c r="O39" i="39"/>
  <c r="L38" i="59" s="1"/>
  <c r="N39" i="39"/>
  <c r="K38" i="59" s="1"/>
  <c r="M39" i="39"/>
  <c r="J38" i="59" s="1"/>
  <c r="R38" i="39"/>
  <c r="O37" i="59" s="1"/>
  <c r="Q38" i="39"/>
  <c r="N37" i="59" s="1"/>
  <c r="P38" i="39"/>
  <c r="M37" i="59" s="1"/>
  <c r="O38" i="39"/>
  <c r="L37" i="59" s="1"/>
  <c r="N38" i="39"/>
  <c r="K37" i="59" s="1"/>
  <c r="M38" i="39"/>
  <c r="J37" i="59" s="1"/>
  <c r="R37" i="39"/>
  <c r="O36" i="59" s="1"/>
  <c r="Q37" i="39"/>
  <c r="N36" i="59" s="1"/>
  <c r="P37" i="39"/>
  <c r="M36" i="59" s="1"/>
  <c r="O37" i="39"/>
  <c r="L36" i="59" s="1"/>
  <c r="N37" i="39"/>
  <c r="K36" i="59" s="1"/>
  <c r="M37" i="39"/>
  <c r="J36" i="59" s="1"/>
  <c r="R36" i="39"/>
  <c r="O35" i="59" s="1"/>
  <c r="Q36" i="39"/>
  <c r="N35" i="59" s="1"/>
  <c r="P36" i="39"/>
  <c r="M35" i="59" s="1"/>
  <c r="O36" i="39"/>
  <c r="L35" i="59" s="1"/>
  <c r="N36" i="39"/>
  <c r="K35" i="59" s="1"/>
  <c r="M36" i="39"/>
  <c r="J35" i="59" s="1"/>
  <c r="R34" i="39"/>
  <c r="O33" i="59" s="1"/>
  <c r="Q34" i="39"/>
  <c r="N33" i="59" s="1"/>
  <c r="P34" i="39"/>
  <c r="M33" i="59" s="1"/>
  <c r="O34" i="39"/>
  <c r="L33" i="59" s="1"/>
  <c r="N34" i="39"/>
  <c r="K33" i="59" s="1"/>
  <c r="M34" i="39"/>
  <c r="J33" i="59" s="1"/>
  <c r="R33" i="39"/>
  <c r="O32" i="59" s="1"/>
  <c r="Q33" i="39"/>
  <c r="N32" i="59" s="1"/>
  <c r="P33" i="39"/>
  <c r="M32" i="59" s="1"/>
  <c r="O33" i="39"/>
  <c r="L32" i="59" s="1"/>
  <c r="N33" i="39"/>
  <c r="K32" i="59" s="1"/>
  <c r="M33" i="39"/>
  <c r="J32" i="59" s="1"/>
  <c r="R32" i="39"/>
  <c r="O31" i="59" s="1"/>
  <c r="Q32" i="39"/>
  <c r="N31" i="59" s="1"/>
  <c r="P32" i="39"/>
  <c r="M31" i="59" s="1"/>
  <c r="O32" i="39"/>
  <c r="L31" i="59" s="1"/>
  <c r="N32" i="39"/>
  <c r="K31" i="59" s="1"/>
  <c r="M32" i="39"/>
  <c r="J31" i="59" s="1"/>
  <c r="R31" i="39"/>
  <c r="O30" i="59" s="1"/>
  <c r="Q31" i="39"/>
  <c r="N30" i="59" s="1"/>
  <c r="P31" i="39"/>
  <c r="M30" i="59" s="1"/>
  <c r="O31" i="39"/>
  <c r="L30" i="59" s="1"/>
  <c r="N31" i="39"/>
  <c r="K30" i="59" s="1"/>
  <c r="M31" i="39"/>
  <c r="J30" i="59" s="1"/>
  <c r="R30" i="39"/>
  <c r="O29" i="59" s="1"/>
  <c r="Q30" i="39"/>
  <c r="N29" i="59" s="1"/>
  <c r="P30" i="39"/>
  <c r="M29" i="59" s="1"/>
  <c r="O30" i="39"/>
  <c r="L29" i="59" s="1"/>
  <c r="N30" i="39"/>
  <c r="K29" i="59" s="1"/>
  <c r="M30" i="39"/>
  <c r="J29" i="59" s="1"/>
  <c r="R29" i="39"/>
  <c r="O28" i="59" s="1"/>
  <c r="Q29" i="39"/>
  <c r="N28" i="59" s="1"/>
  <c r="P29" i="39"/>
  <c r="M28" i="59" s="1"/>
  <c r="O29" i="39"/>
  <c r="L28" i="59" s="1"/>
  <c r="N29" i="39"/>
  <c r="K28" i="59" s="1"/>
  <c r="M29" i="39"/>
  <c r="J28" i="59" s="1"/>
  <c r="R28" i="39"/>
  <c r="O27" i="59" s="1"/>
  <c r="Q28" i="39"/>
  <c r="N27" i="59" s="1"/>
  <c r="P28" i="39"/>
  <c r="M27" i="59" s="1"/>
  <c r="O28" i="39"/>
  <c r="L27" i="59" s="1"/>
  <c r="N28" i="39"/>
  <c r="K27" i="59" s="1"/>
  <c r="M28" i="39"/>
  <c r="J27" i="59" s="1"/>
  <c r="R27" i="39"/>
  <c r="O26" i="59" s="1"/>
  <c r="Q27" i="39"/>
  <c r="N26" i="59" s="1"/>
  <c r="P27" i="39"/>
  <c r="M26" i="59" s="1"/>
  <c r="O27" i="39"/>
  <c r="L26" i="59" s="1"/>
  <c r="N27" i="39"/>
  <c r="K26" i="59" s="1"/>
  <c r="M27" i="39"/>
  <c r="J26" i="59" s="1"/>
  <c r="R26" i="39"/>
  <c r="O25" i="59" s="1"/>
  <c r="Q26" i="39"/>
  <c r="N25" i="59" s="1"/>
  <c r="P26" i="39"/>
  <c r="M25" i="59" s="1"/>
  <c r="O26" i="39"/>
  <c r="L25" i="59" s="1"/>
  <c r="N26" i="39"/>
  <c r="K25" i="59" s="1"/>
  <c r="M26" i="39"/>
  <c r="J25" i="59" s="1"/>
  <c r="R25" i="39"/>
  <c r="O24" i="59" s="1"/>
  <c r="Q25" i="39"/>
  <c r="N24" i="59" s="1"/>
  <c r="P25" i="39"/>
  <c r="M24" i="59" s="1"/>
  <c r="O25" i="39"/>
  <c r="L24" i="59" s="1"/>
  <c r="N25" i="39"/>
  <c r="K24" i="59" s="1"/>
  <c r="M25" i="39"/>
  <c r="J24" i="59" s="1"/>
  <c r="R24" i="39"/>
  <c r="O23" i="59" s="1"/>
  <c r="Q24" i="39"/>
  <c r="N23" i="59" s="1"/>
  <c r="P24" i="39"/>
  <c r="M23" i="59" s="1"/>
  <c r="O24" i="39"/>
  <c r="L23" i="59" s="1"/>
  <c r="N24" i="39"/>
  <c r="K23" i="59" s="1"/>
  <c r="M24" i="39"/>
  <c r="J23" i="59" s="1"/>
  <c r="R21" i="39"/>
  <c r="O20" i="59" s="1"/>
  <c r="Q21" i="39"/>
  <c r="N20" i="59" s="1"/>
  <c r="P21" i="39"/>
  <c r="M20" i="59" s="1"/>
  <c r="O21" i="39"/>
  <c r="L20" i="59" s="1"/>
  <c r="N21" i="39"/>
  <c r="K20" i="59" s="1"/>
  <c r="M21" i="39"/>
  <c r="J20" i="59" s="1"/>
  <c r="R20" i="39"/>
  <c r="O19" i="59" s="1"/>
  <c r="Q20" i="39"/>
  <c r="N19" i="59" s="1"/>
  <c r="P20" i="39"/>
  <c r="M19" i="59" s="1"/>
  <c r="O20" i="39"/>
  <c r="L19" i="59" s="1"/>
  <c r="N20" i="39"/>
  <c r="K19" i="59" s="1"/>
  <c r="M20" i="39"/>
  <c r="J19" i="59" s="1"/>
  <c r="R19" i="39"/>
  <c r="O18" i="59" s="1"/>
  <c r="Q19" i="39"/>
  <c r="N18" i="59" s="1"/>
  <c r="P19" i="39"/>
  <c r="M18" i="59" s="1"/>
  <c r="O19" i="39"/>
  <c r="L18" i="59" s="1"/>
  <c r="N19" i="39"/>
  <c r="K18" i="59" s="1"/>
  <c r="M19" i="39"/>
  <c r="J18" i="59" s="1"/>
  <c r="R18" i="39"/>
  <c r="O17" i="59" s="1"/>
  <c r="Q18" i="39"/>
  <c r="N17" i="59" s="1"/>
  <c r="P18" i="39"/>
  <c r="M17" i="59" s="1"/>
  <c r="O18" i="39"/>
  <c r="L17" i="59" s="1"/>
  <c r="N18" i="39"/>
  <c r="K17" i="59" s="1"/>
  <c r="M18" i="39"/>
  <c r="J17" i="59" s="1"/>
  <c r="R17" i="39"/>
  <c r="O16" i="59" s="1"/>
  <c r="Q17" i="39"/>
  <c r="N16" i="59" s="1"/>
  <c r="P17" i="39"/>
  <c r="M16" i="59" s="1"/>
  <c r="O17" i="39"/>
  <c r="L16" i="59" s="1"/>
  <c r="N17" i="39"/>
  <c r="K16" i="59" s="1"/>
  <c r="M17" i="39"/>
  <c r="J16" i="59" s="1"/>
  <c r="R16" i="39"/>
  <c r="O15" i="59" s="1"/>
  <c r="Q16" i="39"/>
  <c r="N15" i="59" s="1"/>
  <c r="P16" i="39"/>
  <c r="M15" i="59" s="1"/>
  <c r="O16" i="39"/>
  <c r="L15" i="59" s="1"/>
  <c r="N16" i="39"/>
  <c r="K15" i="59" s="1"/>
  <c r="M16" i="39"/>
  <c r="J15" i="59" s="1"/>
  <c r="R15" i="39"/>
  <c r="O14" i="59" s="1"/>
  <c r="Q15" i="39"/>
  <c r="N14" i="59" s="1"/>
  <c r="P15" i="39"/>
  <c r="M14" i="59" s="1"/>
  <c r="O15" i="39"/>
  <c r="L14" i="59" s="1"/>
  <c r="N15" i="39"/>
  <c r="K14" i="59" s="1"/>
  <c r="M15" i="39"/>
  <c r="J14" i="59" s="1"/>
  <c r="R14" i="39"/>
  <c r="O13" i="59" s="1"/>
  <c r="Q14" i="39"/>
  <c r="N13" i="59" s="1"/>
  <c r="P14" i="39"/>
  <c r="M13" i="59" s="1"/>
  <c r="O14" i="39"/>
  <c r="L13" i="59" s="1"/>
  <c r="N14" i="39"/>
  <c r="K13" i="59" s="1"/>
  <c r="M14" i="39"/>
  <c r="J13" i="59" s="1"/>
  <c r="R13" i="39"/>
  <c r="O12" i="59" s="1"/>
  <c r="Q13" i="39"/>
  <c r="N12" i="59" s="1"/>
  <c r="P13" i="39"/>
  <c r="M12" i="59" s="1"/>
  <c r="O13" i="39"/>
  <c r="L12" i="59" s="1"/>
  <c r="N13" i="39"/>
  <c r="K12" i="59" s="1"/>
  <c r="M13" i="39"/>
  <c r="J12" i="59" s="1"/>
  <c r="R12" i="39"/>
  <c r="O11" i="59" s="1"/>
  <c r="Q12" i="39"/>
  <c r="N11" i="59" s="1"/>
  <c r="P12" i="39"/>
  <c r="M11" i="59" s="1"/>
  <c r="O12" i="39"/>
  <c r="L11" i="59" s="1"/>
  <c r="N12" i="39"/>
  <c r="K11" i="59" s="1"/>
  <c r="M12" i="39"/>
  <c r="J11" i="59" s="1"/>
  <c r="R11" i="39"/>
  <c r="O10" i="59" s="1"/>
  <c r="Q11" i="39"/>
  <c r="N10" i="59" s="1"/>
  <c r="P11" i="39"/>
  <c r="M10" i="59" s="1"/>
  <c r="O11" i="39"/>
  <c r="L10" i="59" s="1"/>
  <c r="N11" i="39"/>
  <c r="K10" i="59" s="1"/>
  <c r="M11" i="39"/>
  <c r="J10" i="59" s="1"/>
  <c r="R10" i="39"/>
  <c r="Q10" i="39"/>
  <c r="P10" i="39"/>
  <c r="O10" i="39"/>
  <c r="N10" i="39"/>
  <c r="K9" i="59" s="1"/>
  <c r="M10" i="39"/>
  <c r="J9" i="59" s="1"/>
  <c r="D12" i="72" l="1"/>
  <c r="E12" i="72"/>
  <c r="D11" i="68"/>
  <c r="G8" i="65"/>
  <c r="F11" i="65"/>
  <c r="D9" i="64"/>
  <c r="D12" i="74"/>
  <c r="E12" i="74"/>
  <c r="D10" i="70"/>
  <c r="E11" i="68"/>
  <c r="Q29" i="59"/>
  <c r="R29" i="59" s="1"/>
  <c r="Q32" i="59"/>
  <c r="R32" i="59" s="1"/>
  <c r="Q54" i="59" l="1"/>
  <c r="R54" i="59" s="1"/>
  <c r="Q51" i="59"/>
  <c r="R51" i="59" s="1"/>
  <c r="Q47" i="59"/>
  <c r="R47" i="59" s="1"/>
  <c r="Q43" i="59"/>
  <c r="R43" i="59" s="1"/>
  <c r="Q17" i="59"/>
  <c r="R17" i="59" s="1"/>
  <c r="Q13" i="59"/>
  <c r="R13" i="59" s="1"/>
  <c r="Q36" i="59"/>
  <c r="R36" i="59" s="1"/>
  <c r="G11" i="65"/>
  <c r="Q45" i="59"/>
  <c r="R45" i="59" s="1"/>
  <c r="Q38" i="59"/>
  <c r="R38" i="59" s="1"/>
  <c r="Q56" i="59"/>
  <c r="R56" i="59" s="1"/>
  <c r="Q49" i="59"/>
  <c r="R49" i="59" s="1"/>
  <c r="Q41" i="59"/>
  <c r="R41" i="59" s="1"/>
  <c r="Q53" i="59"/>
  <c r="R53" i="59" s="1"/>
  <c r="Q50" i="59"/>
  <c r="R50" i="59" s="1"/>
  <c r="Q46" i="59"/>
  <c r="R46" i="59" s="1"/>
  <c r="Q42" i="59"/>
  <c r="R42" i="59" s="1"/>
  <c r="Q55" i="59"/>
  <c r="R55" i="59" s="1"/>
  <c r="Q52" i="59"/>
  <c r="R52" i="59" s="1"/>
  <c r="Q48" i="59"/>
  <c r="R48" i="59" s="1"/>
  <c r="Q44" i="59"/>
  <c r="R44" i="59" s="1"/>
  <c r="Q37" i="59"/>
  <c r="R37" i="59" s="1"/>
  <c r="Q39" i="59"/>
  <c r="R39" i="59" s="1"/>
  <c r="Q35" i="59"/>
  <c r="R35" i="59" s="1"/>
  <c r="Q31" i="59"/>
  <c r="R31" i="59" s="1"/>
  <c r="Q27" i="59"/>
  <c r="R27" i="59" s="1"/>
  <c r="Q28" i="59"/>
  <c r="R28" i="59" s="1"/>
  <c r="Q24" i="59"/>
  <c r="R24" i="59" s="1"/>
  <c r="Q25" i="59"/>
  <c r="R25" i="59" s="1"/>
  <c r="Q33" i="59"/>
  <c r="R33" i="59" s="1"/>
  <c r="Q30" i="59"/>
  <c r="R30" i="59" s="1"/>
  <c r="Q26" i="59"/>
  <c r="R26" i="59" s="1"/>
  <c r="Q23" i="59"/>
  <c r="R23" i="59" s="1"/>
  <c r="Q19" i="59"/>
  <c r="R19" i="59" s="1"/>
  <c r="Q15" i="59"/>
  <c r="R15" i="59" s="1"/>
  <c r="Q11" i="59"/>
  <c r="R11" i="59" s="1"/>
  <c r="Q20" i="59"/>
  <c r="R20" i="59" s="1"/>
  <c r="Q16" i="59"/>
  <c r="R16" i="59" s="1"/>
  <c r="Q12" i="59"/>
  <c r="R12" i="59" s="1"/>
  <c r="Q18" i="59"/>
  <c r="R18" i="59" s="1"/>
  <c r="Q14" i="59"/>
  <c r="R14" i="59" s="1"/>
  <c r="Q10" i="59"/>
  <c r="R10" i="59" s="1"/>
  <c r="O9" i="59"/>
  <c r="N9" i="59"/>
  <c r="M9" i="59"/>
  <c r="L9" i="59"/>
  <c r="Q9" i="59" l="1"/>
  <c r="R9" i="59" s="1"/>
  <c r="R57" i="59" s="1"/>
  <c r="E14" i="39"/>
  <c r="E57" i="39"/>
  <c r="E56" i="39"/>
  <c r="E55" i="39"/>
  <c r="E54" i="39"/>
  <c r="E53" i="39"/>
  <c r="E52" i="39"/>
  <c r="E51" i="39"/>
  <c r="E50" i="39"/>
  <c r="E49" i="39"/>
  <c r="E48" i="39"/>
  <c r="E47" i="39"/>
  <c r="E46" i="39"/>
  <c r="E45" i="39"/>
  <c r="E44" i="39"/>
  <c r="E43" i="39"/>
  <c r="E42" i="39"/>
  <c r="E40" i="39"/>
  <c r="E39" i="39"/>
  <c r="E38" i="39"/>
  <c r="E37" i="39"/>
  <c r="E36" i="39"/>
  <c r="E34" i="39"/>
  <c r="E33" i="39"/>
  <c r="E32" i="39"/>
  <c r="E31" i="39"/>
  <c r="E30" i="39"/>
  <c r="E29" i="39"/>
  <c r="E28" i="39"/>
  <c r="E27" i="39"/>
  <c r="E26" i="39"/>
  <c r="E25" i="39"/>
  <c r="E24" i="39"/>
  <c r="E21" i="39"/>
  <c r="E20" i="39"/>
  <c r="E19" i="39"/>
  <c r="E18" i="39"/>
  <c r="E17" i="39"/>
  <c r="E16" i="39"/>
  <c r="E15" i="39"/>
  <c r="E13" i="39"/>
  <c r="E12" i="39"/>
  <c r="E11" i="39"/>
  <c r="E10" i="39"/>
  <c r="Q57" i="59" l="1"/>
</calcChain>
</file>

<file path=xl/sharedStrings.xml><?xml version="1.0" encoding="utf-8"?>
<sst xmlns="http://schemas.openxmlformats.org/spreadsheetml/2006/main" count="570" uniqueCount="180">
  <si>
    <t xml:space="preserve">Boule de pain ordinaire cuite de 400 g salé tranchée emballée </t>
  </si>
  <si>
    <t>Pain ordinaire cuit de 400 g avec sel, non emballé</t>
  </si>
  <si>
    <t>Petit pain long cuit de 50 g avec sel, non emballé</t>
  </si>
  <si>
    <t>Briochette de 50 g au beurre, cuite, non emballée</t>
  </si>
  <si>
    <t>Pain ordinaire de forme rectangulaire de 400 g, cuit en moule, salé, tranché (minimum 25 tranches), emballé</t>
  </si>
  <si>
    <t>THOUARCE</t>
  </si>
  <si>
    <t>FAYE-D'ANJOU</t>
  </si>
  <si>
    <t>CH CHOLET</t>
  </si>
  <si>
    <t>CHU ANGERS</t>
  </si>
  <si>
    <t>Pain de mie 12/12 avec sel (sachet de 2 tranches)</t>
  </si>
  <si>
    <t>Baguette viennoise 200 g</t>
  </si>
  <si>
    <t>CESAME</t>
  </si>
  <si>
    <t>Pain batard tranché de 200g cuit avec sel, non emballé</t>
  </si>
  <si>
    <t>Viennoiseries et pâtisseries</t>
  </si>
  <si>
    <t>CORNICHE ANGEVINE</t>
  </si>
  <si>
    <t>Prix unitaire</t>
  </si>
  <si>
    <t>Montant HT</t>
  </si>
  <si>
    <t>Pains blanc</t>
  </si>
  <si>
    <t>Pains gamme "snacking"</t>
  </si>
  <si>
    <t>Autres pains</t>
  </si>
  <si>
    <t>Mini pain au chocolat de 25 g au beurre, cuit, non emballé</t>
  </si>
  <si>
    <t>Mini croissant de 20 g au beurre, cuit, non emballé</t>
  </si>
  <si>
    <t>Croissant au beurre de 50 g, non emballé</t>
  </si>
  <si>
    <t>Petit pain au lin de 50 g répondant à la démarche "Bleu, blanc, cœur" ou équivalent</t>
  </si>
  <si>
    <t xml:space="preserve">TOTAL </t>
  </si>
  <si>
    <t>PU HT</t>
  </si>
  <si>
    <t>Conditionnement proposé</t>
  </si>
  <si>
    <t>Tranche rectangle Campagne 40 g pour Bruschetta (dimension tranche 21x11 cm)</t>
  </si>
  <si>
    <t>Galette briochée 27 cm (450g) - 8/10 parts</t>
  </si>
  <si>
    <t>Galette frangipane 28 cm (700g) - 8/10 parts</t>
  </si>
  <si>
    <t>Baguette au lin de 250 g répondant à la démarche "Bleu, blanc, cœur" ou équivalent</t>
  </si>
  <si>
    <t>Petit pain farine complète 50 g avec sel</t>
  </si>
  <si>
    <t>Petit pain rustique 50 g  avec sel, non emballé</t>
  </si>
  <si>
    <t>Pain kebab 100 g</t>
  </si>
  <si>
    <t>Pain burger brioché graines 85 g tranché</t>
  </si>
  <si>
    <t>Bagel graines 70 g tranché</t>
  </si>
  <si>
    <t>Le poids des produits s'entend à + ou 10% du grammage indiqué</t>
  </si>
  <si>
    <t>Le poids des produits s'entend à + ou - 10% du grammage indiqué.</t>
  </si>
  <si>
    <t>Demi-baguette viennoise 100 g</t>
  </si>
  <si>
    <t>Baguette ordinaire cuite de 200 g avec sel, non emballée</t>
  </si>
  <si>
    <t>Baguette moulée de 200g cuite avec sel, non emballée</t>
  </si>
  <si>
    <t>Baguette ordinaire de 200 g cuite avec sel, non emballée</t>
  </si>
  <si>
    <t>Demi-baguette ordinaire de 100 g cuite avec sel, non emballée</t>
  </si>
  <si>
    <t>Brioche de 500 g au beurre, cuite, livrée et emballée</t>
  </si>
  <si>
    <t>Demi-baguette rustique de 125 g cuite avec sel, non emballée</t>
  </si>
  <si>
    <t>Petit pain long cuit de 40 g avec sel, non emballé</t>
  </si>
  <si>
    <t>Petit pain au lin de 50 g répondant à la démarche "Bleu, blanc, cœur" ou emballé en sachet de 10 unités</t>
  </si>
  <si>
    <t>Petit pain long cuit de 40 g avec sel,  emballé en sachet 10 unités</t>
  </si>
  <si>
    <t>Petit pain long cuit de 40 g avec sel,  emballé en sachet 60 unités</t>
  </si>
  <si>
    <t>Pain hot dog viennois, 85 g, tranché</t>
  </si>
  <si>
    <t>Paté aux abricots 700g, 20 cm</t>
  </si>
  <si>
    <t>Flûte viennoise 250g</t>
  </si>
  <si>
    <t>Baguette tradition de 200g avec sel précuite</t>
  </si>
  <si>
    <t>3-1</t>
  </si>
  <si>
    <t>4-1</t>
  </si>
  <si>
    <t>4-2</t>
  </si>
  <si>
    <t>5-1</t>
  </si>
  <si>
    <t>5-2</t>
  </si>
  <si>
    <t>5-3</t>
  </si>
  <si>
    <t>6-1</t>
  </si>
  <si>
    <t>6-2</t>
  </si>
  <si>
    <t>8-1</t>
  </si>
  <si>
    <t>8-2</t>
  </si>
  <si>
    <t>8-3</t>
  </si>
  <si>
    <t>8-4</t>
  </si>
  <si>
    <t>9-1</t>
  </si>
  <si>
    <t>9-2</t>
  </si>
  <si>
    <t>9-3</t>
  </si>
  <si>
    <t>Petit pain bio 50 g, avec sel, non emballé</t>
  </si>
  <si>
    <t>Petit pavé aux figues 50 g, avec sel, non emballé</t>
  </si>
  <si>
    <t>Galette de blé noir (sachet de 25 unités)</t>
  </si>
  <si>
    <t>Paté aux prunes, portion individuelle de 150 g</t>
  </si>
  <si>
    <t>Pain farine complète 300 g avec sel, tranché et emballé</t>
  </si>
  <si>
    <t>Galette sablée framboises 24 cm (480g environ) - 6/8 parts</t>
  </si>
  <si>
    <t>Crèpe de Froment (sachet de 25 unités)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</si>
  <si>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</si>
  <si>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</si>
  <si>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</si>
  <si>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</si>
  <si>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</si>
  <si>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</si>
  <si>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</si>
  <si>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</si>
  <si>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</si>
  <si>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</si>
  <si>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</si>
  <si>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</si>
  <si>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</si>
  <si>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</si>
  <si>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</si>
  <si>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1-16</t>
  </si>
  <si>
    <t>1-17</t>
  </si>
  <si>
    <t>1-18</t>
  </si>
  <si>
    <t>1-19</t>
  </si>
  <si>
    <t>1-20</t>
  </si>
  <si>
    <t>1-21</t>
  </si>
  <si>
    <t>1-22</t>
  </si>
  <si>
    <t>1-23</t>
  </si>
  <si>
    <t>1-24</t>
  </si>
  <si>
    <t>1-25</t>
  </si>
  <si>
    <t>1-26</t>
  </si>
  <si>
    <t>1-27</t>
  </si>
  <si>
    <t>1-28</t>
  </si>
  <si>
    <t>1-29</t>
  </si>
  <si>
    <t>1-30</t>
  </si>
  <si>
    <t>1-31</t>
  </si>
  <si>
    <t>1-32</t>
  </si>
  <si>
    <t>1-33</t>
  </si>
  <si>
    <t>1-34</t>
  </si>
  <si>
    <t>1-35</t>
  </si>
  <si>
    <t>1-36</t>
  </si>
  <si>
    <t>1-37</t>
  </si>
  <si>
    <t>7-1</t>
  </si>
  <si>
    <t>7-2</t>
  </si>
  <si>
    <t>7-3</t>
  </si>
  <si>
    <t>Annexe 2 à l'Acte d'Engagement valant CCAP : BORDEREAU DE PRIX UNITAIRES (BPU)</t>
  </si>
  <si>
    <r>
      <t xml:space="preserve">Petit pain long cuit de 50 g </t>
    </r>
    <r>
      <rPr>
        <b/>
        <u/>
        <sz val="10"/>
        <rFont val="Trebuchet MS"/>
        <family val="2"/>
      </rPr>
      <t>sans</t>
    </r>
    <r>
      <rPr>
        <sz val="10"/>
        <rFont val="Trebuchet MS"/>
        <family val="2"/>
      </rPr>
      <t xml:space="preserve"> sel, non emballé</t>
    </r>
  </si>
  <si>
    <r>
      <t xml:space="preserve">Petit pain long cuit de 50 g </t>
    </r>
    <r>
      <rPr>
        <b/>
        <u/>
        <sz val="10"/>
        <rFont val="Trebuchet MS"/>
        <family val="2"/>
      </rPr>
      <t>sans</t>
    </r>
    <r>
      <rPr>
        <sz val="10"/>
        <rFont val="Trebuchet MS"/>
        <family val="2"/>
      </rPr>
      <t xml:space="preserve"> sel,  emballé en sachet de 10 unités</t>
    </r>
  </si>
  <si>
    <r>
      <t xml:space="preserve">Baguette ordinaire de 200 g cuite </t>
    </r>
    <r>
      <rPr>
        <b/>
        <u/>
        <sz val="10"/>
        <rFont val="Trebuchet MS"/>
        <family val="2"/>
      </rPr>
      <t>sans</t>
    </r>
    <r>
      <rPr>
        <sz val="10"/>
        <rFont val="Trebuchet MS"/>
        <family val="2"/>
      </rPr>
      <t xml:space="preserve"> sel, non emballée</t>
    </r>
  </si>
  <si>
    <r>
      <t xml:space="preserve">Pain de mie 12/12 </t>
    </r>
    <r>
      <rPr>
        <b/>
        <u/>
        <sz val="10"/>
        <rFont val="Trebuchet MS"/>
        <family val="2"/>
      </rPr>
      <t>sans</t>
    </r>
    <r>
      <rPr>
        <sz val="10"/>
        <rFont val="Trebuchet MS"/>
        <family val="2"/>
      </rPr>
      <t xml:space="preserve"> sel (sachet de 2 tranches)</t>
    </r>
  </si>
  <si>
    <r>
      <t xml:space="preserve">Brioche de 500 g au beurre, cuite, livrée </t>
    </r>
    <r>
      <rPr>
        <b/>
        <u/>
        <sz val="10"/>
        <rFont val="Trebuchet MS"/>
        <family val="2"/>
      </rPr>
      <t>tranchée</t>
    </r>
    <r>
      <rPr>
        <sz val="10"/>
        <rFont val="Trebuchet MS"/>
        <family val="2"/>
      </rPr>
      <t xml:space="preserve"> et emballée</t>
    </r>
  </si>
  <si>
    <r>
      <t xml:space="preserve">Briochette de 50 g </t>
    </r>
    <r>
      <rPr>
        <b/>
        <u/>
        <sz val="10"/>
        <rFont val="Trebuchet MS"/>
        <family val="2"/>
      </rPr>
      <t>sans</t>
    </r>
    <r>
      <rPr>
        <sz val="10"/>
        <rFont val="Trebuchet MS"/>
        <family val="2"/>
      </rPr>
      <t xml:space="preserve"> sel, au beurre, cuite et non emballée</t>
    </r>
  </si>
  <si>
    <r>
      <t xml:space="preserve">Prix unitaire (HT) de préparation de commande et de livraison
 </t>
    </r>
    <r>
      <rPr>
        <b/>
        <u/>
        <sz val="10"/>
        <rFont val="Trebuchet MS"/>
        <family val="2"/>
      </rPr>
      <t>adapté à la prestation demandée par chaque établissement</t>
    </r>
    <r>
      <rPr>
        <b/>
        <sz val="10"/>
        <rFont val="Trebuchet MS"/>
        <family val="2"/>
      </rPr>
      <t xml:space="preserve"> (cf annexe 2 au CCTP) - PU</t>
    </r>
    <r>
      <rPr>
        <b/>
        <vertAlign val="subscript"/>
        <sz val="10"/>
        <rFont val="Trebuchet MS"/>
        <family val="2"/>
      </rPr>
      <t>2</t>
    </r>
  </si>
  <si>
    <r>
      <t xml:space="preserve">Prix unitaire (HT) de
 fabrication des produits,
</t>
    </r>
    <r>
      <rPr>
        <b/>
        <u/>
        <sz val="10"/>
        <rFont val="Trebuchet MS"/>
        <family val="2"/>
      </rPr>
      <t>unique à l'ensemble des établissements</t>
    </r>
    <r>
      <rPr>
        <b/>
        <sz val="10"/>
        <rFont val="Trebuchet MS"/>
        <family val="2"/>
      </rPr>
      <t xml:space="preserve">
PU</t>
    </r>
    <r>
      <rPr>
        <b/>
        <vertAlign val="subscript"/>
        <sz val="10"/>
        <rFont val="Trebuchet MS"/>
        <family val="2"/>
      </rPr>
      <t>1</t>
    </r>
  </si>
  <si>
    <t>Libellé produit</t>
  </si>
  <si>
    <t>N°</t>
  </si>
  <si>
    <t>CH SAUMUR-LONGUE (site de Longué)</t>
  </si>
  <si>
    <t>CH SAUMUR-LONGUE
(sites de Saumur)</t>
  </si>
  <si>
    <r>
      <t>Prix unitaire global (HT) - PU</t>
    </r>
    <r>
      <rPr>
        <b/>
        <vertAlign val="subscript"/>
        <sz val="10"/>
        <rFont val="Trebuchet MS"/>
        <family val="2"/>
      </rPr>
      <t>g</t>
    </r>
    <r>
      <rPr>
        <b/>
        <sz val="10"/>
        <rFont val="Trebuchet MS"/>
        <family val="2"/>
      </rPr>
      <t xml:space="preserve">
PU</t>
    </r>
    <r>
      <rPr>
        <b/>
        <vertAlign val="subscript"/>
        <sz val="10"/>
        <rFont val="Trebuchet MS"/>
        <family val="2"/>
      </rPr>
      <t>g</t>
    </r>
    <r>
      <rPr>
        <b/>
        <sz val="10"/>
        <rFont val="Trebuchet MS"/>
        <family val="2"/>
      </rPr>
      <t xml:space="preserve"> = PU</t>
    </r>
    <r>
      <rPr>
        <b/>
        <vertAlign val="subscript"/>
        <sz val="10"/>
        <rFont val="Trebuchet MS"/>
        <family val="2"/>
      </rPr>
      <t>1</t>
    </r>
    <r>
      <rPr>
        <b/>
        <sz val="10"/>
        <rFont val="Trebuchet MS"/>
        <family val="2"/>
      </rPr>
      <t xml:space="preserve"> + PU</t>
    </r>
    <r>
      <rPr>
        <b/>
        <vertAlign val="subscript"/>
        <sz val="10"/>
        <rFont val="Trebuchet MS"/>
        <family val="2"/>
      </rPr>
      <t>2</t>
    </r>
  </si>
  <si>
    <t xml:space="preserve">Lot n°1 - Pains, pâtisseries et viennoiseries fraîches pour les établissements CHU d’Angers, CESAME, CH de Cholet, CH de Saumur-Longué, 
CH de la Corniche Angevine </t>
  </si>
  <si>
    <t>Annexe 2 à l'Acte d'Engagement valant CCAP : DEVIS QUANTITATIF ESTIMATIF (DQE)</t>
  </si>
  <si>
    <t>Montant annuel estimatif (HT)</t>
  </si>
  <si>
    <t>Montant annuel estimatif (TTC)</t>
  </si>
  <si>
    <r>
      <rPr>
        <b/>
        <u/>
        <sz val="10"/>
        <rFont val="Trebuchet MS"/>
        <family val="2"/>
      </rPr>
      <t xml:space="preserve">Pourcentage de remise minimum </t>
    </r>
    <r>
      <rPr>
        <sz val="10"/>
        <rFont val="Trebuchet MS"/>
        <family val="2"/>
      </rPr>
      <t xml:space="preserve">sur les produits complémentaires du catalogue (pains blancs, pains spéciaux, pains gamme snacking, viennoiseries et pâtisseries) </t>
    </r>
  </si>
  <si>
    <t xml:space="preserve">Taux de TVA applicable </t>
  </si>
  <si>
    <t>Total HT</t>
  </si>
  <si>
    <t>Total TTC</t>
  </si>
  <si>
    <t>Quantités annuelles estimatives</t>
  </si>
  <si>
    <t>Lot n°3 - Pains, pâtisseries et viennoiseries fraîches pour les établissements de santé Baugeois Vallée – Site de Baugé-en-Anjou</t>
  </si>
  <si>
    <t xml:space="preserve">Pain de campagne 400 G tranché emballé </t>
  </si>
  <si>
    <t>Lot n°2 - Pains, pâtisseries et viennoiseries fraîches pour les établissements de santé Baugeois Vallée – Site de Beaufort-en-Anjou</t>
  </si>
  <si>
    <t>Lot n°4 - Pains, pâtisseries et viennoiseries fraîches pour les établissements de santé Baugeois Vallée – Site de Mazé-Milon</t>
  </si>
  <si>
    <t>Lot n°6 - Pains, pâtisseries et viennoiseries fraîches pour le Centre Hospitalier Layon-Aubance – Site de Brissac-Quincé</t>
  </si>
  <si>
    <t>Lot n°11 - Pains, pâtisseries et viennoiseries fraîches pour le Centre Hospitalier Lys-Hyrôme – 
Site de Vihiers</t>
  </si>
  <si>
    <t>Lot n°10 - Pains, pâtisseries et viennoiseries fraîches pour le Centre Hospitalier Lys-Hyrôme – 
Site de Chemillé</t>
  </si>
  <si>
    <t>Lot n°9 - Pains, pâtisseries et viennoiseries fraîches pour le Centre Hospitalier de Doué-la-Fontaine</t>
  </si>
  <si>
    <t>Lot n°8 - Pains, pâtisseries et viennoiseries fraîches pour le Centre Hospitalier Layon-Aubance – 
Site de Martigné-Briand</t>
  </si>
  <si>
    <t>Lot n°8 - Pains, pâtisseries et viennoiseries fraîches pour le Centre Hospitalier Layon-Aubance – Site de Martigné-Briand</t>
  </si>
  <si>
    <t>Lot n°7 - Pains, pâtisseries et viennoiseries fraîches pour le Centre Hospitalier Layon-Aubance – Sites de Thouarcé et Faye d’Anjou</t>
  </si>
  <si>
    <t>Lot n°6 - Pains, pâtisseries et viennoiseries fraîches pour le Centre Hospitalier Layon-Aubance – 
Site de Brissac-Quincé</t>
  </si>
  <si>
    <t>Lot n°5 - Pains, pâtisseries et viennoiseries fraîches pour les établissements de santé Baugeois Vallée – Site de La Ménitré</t>
  </si>
  <si>
    <r>
      <t xml:space="preserve">Petit pain long cuit de 40 g </t>
    </r>
    <r>
      <rPr>
        <b/>
        <u/>
        <sz val="10"/>
        <rFont val="Trebuchet MS"/>
        <family val="2"/>
      </rPr>
      <t>sans</t>
    </r>
    <r>
      <rPr>
        <sz val="10"/>
        <rFont val="Trebuchet MS"/>
        <family val="2"/>
      </rPr>
      <t xml:space="preserve"> sel, non emballé</t>
    </r>
  </si>
  <si>
    <t>1-39</t>
  </si>
  <si>
    <t>1-40</t>
  </si>
  <si>
    <t>1-41</t>
  </si>
  <si>
    <t>1-42</t>
  </si>
  <si>
    <t>1-43</t>
  </si>
  <si>
    <t>1-44</t>
  </si>
  <si>
    <t>1-45</t>
  </si>
  <si>
    <t>1-46</t>
  </si>
  <si>
    <t>2-1</t>
  </si>
  <si>
    <t>2-2</t>
  </si>
  <si>
    <t>2-3</t>
  </si>
  <si>
    <t>3-2</t>
  </si>
  <si>
    <t>3-3</t>
  </si>
  <si>
    <t>3-4</t>
  </si>
  <si>
    <t>Pain sans gluten de 450 g environ, non emballé</t>
  </si>
  <si>
    <t>4-3</t>
  </si>
  <si>
    <t>10-1</t>
  </si>
  <si>
    <t>10-2</t>
  </si>
  <si>
    <t>10-3</t>
  </si>
  <si>
    <t>10-4</t>
  </si>
  <si>
    <t>11-1</t>
  </si>
  <si>
    <t>11-2</t>
  </si>
  <si>
    <t>11-3</t>
  </si>
  <si>
    <t>11-4</t>
  </si>
  <si>
    <r>
      <t xml:space="preserve">FOURNITURES DE PAINS, PATISSERIES ET VIENNOISERIES FRAICHES 
POUR LES ETABLISSEMENTS DU GHT49
</t>
    </r>
    <r>
      <rPr>
        <sz val="12"/>
        <rFont val="Trebuchet MS"/>
        <family val="2"/>
      </rPr>
      <t>DAG2026-12AOPAINS</t>
    </r>
  </si>
  <si>
    <t>10-5</t>
  </si>
  <si>
    <t>Pain carré tranché 400g</t>
  </si>
  <si>
    <t>11-5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</si>
</sst>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-* #,##0\ _F_-;\-* #,##0\ _F_-;_-* &quot;-&quot;??\ _F_-;_-@_-"/>
    <numFmt numFmtId="165" formatCode="#,##0.00\ &quot;€&quot;"/>
    <numFmt numFmtId="166" formatCode="#,##0.00\ _€"/>
    <numFmt numFmtId="167" formatCode="#,##0.0000\ &quot;€&quot;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4"/>
      <name val="Trebuchet MS"/>
      <family val="2"/>
    </font>
    <font>
      <sz val="12"/>
      <name val="Trebuchet MS"/>
      <family val="2"/>
    </font>
    <font>
      <sz val="10"/>
      <name val="Trebuchet MS"/>
      <family val="2"/>
    </font>
    <font>
      <b/>
      <sz val="16"/>
      <name val="Trebuchet MS"/>
      <family val="2"/>
    </font>
    <font>
      <b/>
      <sz val="10"/>
      <name val="Trebuchet MS"/>
      <family val="2"/>
    </font>
    <font>
      <u/>
      <sz val="10"/>
      <name val="Trebuchet MS"/>
      <family val="2"/>
    </font>
    <font>
      <b/>
      <vertAlign val="subscript"/>
      <sz val="10"/>
      <name val="Trebuchet MS"/>
      <family val="2"/>
    </font>
    <font>
      <sz val="8"/>
      <name val="Trebuchet MS"/>
      <family val="2"/>
    </font>
    <font>
      <sz val="10"/>
      <color rgb="FFFF0000"/>
      <name val="Trebuchet MS"/>
      <family val="2"/>
    </font>
    <font>
      <b/>
      <u/>
      <sz val="10"/>
      <name val="Trebuchet MS"/>
      <family val="2"/>
    </font>
    <font>
      <b/>
      <sz val="11"/>
      <color theme="1"/>
      <name val="Trebuchet MS"/>
      <family val="2"/>
    </font>
    <font>
      <b/>
      <sz val="12"/>
      <name val="Trebuchet MS"/>
      <family val="2"/>
    </font>
    <font>
      <b/>
      <sz val="10"/>
      <color indexed="8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rgb="FFE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7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49" fontId="3" fillId="0" borderId="0" xfId="0" applyNumberFormat="1" applyFont="1" applyAlignment="1" applyProtection="1">
      <alignment vertical="center" wrapText="1"/>
    </xf>
    <xf numFmtId="0" fontId="5" fillId="0" borderId="0" xfId="0" applyFont="1" applyProtection="1"/>
    <xf numFmtId="49" fontId="6" fillId="0" borderId="0" xfId="0" applyNumberFormat="1" applyFont="1" applyAlignment="1" applyProtection="1">
      <alignment vertical="center" wrapText="1"/>
    </xf>
    <xf numFmtId="49" fontId="6" fillId="0" borderId="0" xfId="0" applyNumberFormat="1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Protection="1"/>
    <xf numFmtId="49" fontId="6" fillId="0" borderId="0" xfId="0" applyNumberFormat="1" applyFont="1" applyAlignment="1" applyProtection="1">
      <alignment vertical="center"/>
    </xf>
    <xf numFmtId="49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center"/>
    </xf>
    <xf numFmtId="0" fontId="8" fillId="0" borderId="6" xfId="0" applyFont="1" applyBorder="1" applyAlignment="1" applyProtection="1">
      <alignment horizontal="left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49" fontId="5" fillId="0" borderId="3" xfId="0" applyNumberFormat="1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6" borderId="2" xfId="0" applyFont="1" applyFill="1" applyBorder="1" applyAlignment="1" applyProtection="1">
      <alignment horizontal="center" vertical="center" wrapText="1"/>
      <protection locked="0"/>
    </xf>
    <xf numFmtId="3" fontId="5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Protection="1"/>
    <xf numFmtId="0" fontId="11" fillId="0" borderId="0" xfId="0" applyFont="1" applyFill="1" applyBorder="1" applyProtection="1"/>
    <xf numFmtId="0" fontId="5" fillId="0" borderId="0" xfId="0" applyFont="1" applyFill="1" applyBorder="1" applyProtection="1"/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5" fillId="6" borderId="10" xfId="0" applyFont="1" applyFill="1" applyBorder="1" applyAlignment="1" applyProtection="1">
      <alignment horizontal="center" vertical="center" wrapText="1"/>
      <protection locked="0"/>
    </xf>
    <xf numFmtId="0" fontId="5" fillId="6" borderId="3" xfId="0" applyFont="1" applyFill="1" applyBorder="1" applyAlignment="1" applyProtection="1">
      <alignment horizontal="center" vertical="center" wrapText="1"/>
      <protection locked="0"/>
    </xf>
    <xf numFmtId="4" fontId="10" fillId="0" borderId="0" xfId="0" applyNumberFormat="1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49" fontId="5" fillId="0" borderId="0" xfId="0" applyNumberFormat="1" applyFont="1" applyFill="1" applyAlignment="1" applyProtection="1">
      <alignment vertical="center"/>
    </xf>
    <xf numFmtId="10" fontId="5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vertical="center"/>
    </xf>
    <xf numFmtId="4" fontId="5" fillId="0" borderId="0" xfId="0" applyNumberFormat="1" applyFont="1" applyProtection="1"/>
    <xf numFmtId="49" fontId="5" fillId="0" borderId="1" xfId="0" applyNumberFormat="1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vertical="center" wrapText="1"/>
    </xf>
    <xf numFmtId="0" fontId="7" fillId="4" borderId="4" xfId="0" applyFont="1" applyFill="1" applyBorder="1" applyAlignment="1" applyProtection="1">
      <alignment horizontal="center" vertical="center" wrapText="1"/>
    </xf>
    <xf numFmtId="0" fontId="7" fillId="4" borderId="4" xfId="0" applyFont="1" applyFill="1" applyBorder="1" applyAlignment="1" applyProtection="1">
      <alignment vertical="center" wrapText="1"/>
    </xf>
    <xf numFmtId="0" fontId="7" fillId="4" borderId="4" xfId="0" applyFont="1" applyFill="1" applyBorder="1" applyAlignment="1" applyProtection="1">
      <alignment vertical="center"/>
    </xf>
    <xf numFmtId="0" fontId="7" fillId="4" borderId="7" xfId="0" applyFont="1" applyFill="1" applyBorder="1" applyAlignment="1" applyProtection="1">
      <alignment vertical="center" wrapText="1"/>
    </xf>
    <xf numFmtId="0" fontId="7" fillId="4" borderId="1" xfId="0" applyFont="1" applyFill="1" applyBorder="1" applyAlignment="1" applyProtection="1">
      <alignment vertical="center"/>
    </xf>
    <xf numFmtId="0" fontId="7" fillId="8" borderId="3" xfId="0" applyFont="1" applyFill="1" applyBorder="1" applyAlignment="1" applyProtection="1">
      <alignment horizontal="center" vertical="center" wrapText="1"/>
    </xf>
    <xf numFmtId="167" fontId="5" fillId="7" borderId="5" xfId="0" applyNumberFormat="1" applyFont="1" applyFill="1" applyBorder="1" applyAlignment="1" applyProtection="1">
      <alignment horizontal="right" vertical="center"/>
      <protection locked="0"/>
    </xf>
    <xf numFmtId="167" fontId="5" fillId="6" borderId="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right"/>
    </xf>
    <xf numFmtId="167" fontId="5" fillId="3" borderId="5" xfId="0" applyNumberFormat="1" applyFont="1" applyFill="1" applyBorder="1" applyAlignment="1" applyProtection="1">
      <alignment horizontal="right" vertical="center"/>
    </xf>
    <xf numFmtId="167" fontId="5" fillId="6" borderId="3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right"/>
    </xf>
    <xf numFmtId="0" fontId="11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right"/>
    </xf>
    <xf numFmtId="0" fontId="7" fillId="4" borderId="4" xfId="0" applyFont="1" applyFill="1" applyBorder="1" applyAlignment="1" applyProtection="1">
      <alignment horizontal="right" vertical="center" wrapText="1"/>
    </xf>
    <xf numFmtId="0" fontId="7" fillId="4" borderId="7" xfId="0" applyFont="1" applyFill="1" applyBorder="1" applyAlignment="1" applyProtection="1">
      <alignment horizontal="right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5" fontId="5" fillId="3" borderId="5" xfId="0" applyNumberFormat="1" applyFont="1" applyFill="1" applyBorder="1" applyAlignment="1" applyProtection="1">
      <alignment horizontal="right" vertical="center"/>
    </xf>
    <xf numFmtId="165" fontId="7" fillId="4" borderId="1" xfId="0" applyNumberFormat="1" applyFont="1" applyFill="1" applyBorder="1" applyAlignment="1" applyProtection="1">
      <alignment vertical="center"/>
    </xf>
    <xf numFmtId="165" fontId="7" fillId="4" borderId="7" xfId="0" applyNumberFormat="1" applyFont="1" applyFill="1" applyBorder="1" applyAlignment="1" applyProtection="1">
      <alignment vertical="center" wrapText="1"/>
    </xf>
    <xf numFmtId="165" fontId="7" fillId="0" borderId="3" xfId="0" applyNumberFormat="1" applyFont="1" applyBorder="1" applyProtection="1"/>
    <xf numFmtId="0" fontId="6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2" borderId="7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3" fontId="5" fillId="0" borderId="19" xfId="0" applyNumberFormat="1" applyFont="1" applyFill="1" applyBorder="1" applyAlignment="1" applyProtection="1">
      <alignment horizontal="center" vertical="center" wrapText="1"/>
    </xf>
    <xf numFmtId="3" fontId="5" fillId="0" borderId="20" xfId="0" applyNumberFormat="1" applyFont="1" applyFill="1" applyBorder="1" applyAlignment="1" applyProtection="1">
      <alignment horizontal="center" vertical="center" wrapText="1"/>
    </xf>
    <xf numFmtId="164" fontId="7" fillId="0" borderId="21" xfId="1" applyNumberFormat="1" applyFont="1" applyFill="1" applyBorder="1" applyAlignment="1" applyProtection="1">
      <alignment horizontal="center" vertical="center" wrapText="1"/>
    </xf>
    <xf numFmtId="165" fontId="5" fillId="3" borderId="12" xfId="0" applyNumberFormat="1" applyFont="1" applyFill="1" applyBorder="1" applyAlignment="1" applyProtection="1">
      <alignment horizontal="right" vertical="center"/>
    </xf>
    <xf numFmtId="0" fontId="7" fillId="8" borderId="22" xfId="0" applyFont="1" applyFill="1" applyBorder="1" applyAlignment="1" applyProtection="1">
      <alignment horizontal="center" vertical="center" wrapText="1"/>
    </xf>
    <xf numFmtId="0" fontId="7" fillId="8" borderId="23" xfId="0" applyFont="1" applyFill="1" applyBorder="1" applyAlignment="1" applyProtection="1">
      <alignment horizontal="center" vertical="center" wrapText="1"/>
    </xf>
    <xf numFmtId="164" fontId="7" fillId="0" borderId="3" xfId="1" applyNumberFormat="1" applyFont="1" applyFill="1" applyBorder="1" applyAlignment="1" applyProtection="1">
      <alignment horizontal="center" vertical="center" wrapText="1"/>
    </xf>
    <xf numFmtId="165" fontId="5" fillId="3" borderId="3" xfId="0" applyNumberFormat="1" applyFont="1" applyFill="1" applyBorder="1" applyAlignment="1" applyProtection="1">
      <alignment horizontal="right" vertical="center"/>
    </xf>
    <xf numFmtId="165" fontId="5" fillId="3" borderId="24" xfId="0" applyNumberFormat="1" applyFont="1" applyFill="1" applyBorder="1" applyAlignment="1" applyProtection="1">
      <alignment horizontal="right" vertical="center"/>
    </xf>
    <xf numFmtId="3" fontId="5" fillId="0" borderId="17" xfId="0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165" fontId="7" fillId="0" borderId="13" xfId="0" applyNumberFormat="1" applyFont="1" applyBorder="1" applyAlignment="1" applyProtection="1">
      <alignment horizontal="right"/>
    </xf>
    <xf numFmtId="3" fontId="7" fillId="0" borderId="3" xfId="0" applyNumberFormat="1" applyFont="1" applyBorder="1" applyProtection="1"/>
    <xf numFmtId="0" fontId="5" fillId="0" borderId="3" xfId="0" applyFont="1" applyFill="1" applyBorder="1" applyAlignment="1" applyProtection="1">
      <alignment horizontal="left" vertical="center" wrapText="1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5" fillId="5" borderId="5" xfId="0" applyNumberFormat="1" applyFont="1" applyFill="1" applyBorder="1" applyAlignment="1" applyProtection="1">
      <alignment horizontal="right" vertical="center"/>
      <protection locked="0"/>
    </xf>
    <xf numFmtId="4" fontId="5" fillId="5" borderId="3" xfId="0" applyNumberFormat="1" applyFont="1" applyFill="1" applyBorder="1" applyAlignment="1" applyProtection="1">
      <alignment horizontal="right" vertical="center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 applyProtection="1">
      <alignment horizontal="right" vertical="center"/>
      <protection locked="0"/>
    </xf>
    <xf numFmtId="0" fontId="7" fillId="4" borderId="4" xfId="0" applyFont="1" applyFill="1" applyBorder="1" applyAlignment="1" applyProtection="1">
      <alignment horizontal="right" vertical="center" wrapText="1"/>
      <protection locked="0"/>
    </xf>
    <xf numFmtId="0" fontId="7" fillId="4" borderId="7" xfId="0" applyFont="1" applyFill="1" applyBorder="1" applyAlignment="1" applyProtection="1">
      <alignment horizontal="right" vertical="center" wrapText="1"/>
      <protection locked="0"/>
    </xf>
    <xf numFmtId="166" fontId="5" fillId="5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5" xfId="0" applyNumberFormat="1" applyFont="1" applyFill="1" applyBorder="1" applyAlignment="1" applyProtection="1">
      <alignment horizontal="right" vertical="center"/>
    </xf>
    <xf numFmtId="0" fontId="5" fillId="0" borderId="0" xfId="0" applyFont="1" applyProtection="1">
      <protection locked="0"/>
    </xf>
    <xf numFmtId="49" fontId="3" fillId="0" borderId="0" xfId="0" applyNumberFormat="1" applyFont="1" applyBorder="1" applyAlignment="1" applyProtection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1" xfId="0" applyFont="1" applyFill="1" applyBorder="1" applyAlignment="1" applyProtection="1">
      <alignment horizontal="center" vertical="center"/>
    </xf>
    <xf numFmtId="49" fontId="7" fillId="2" borderId="3" xfId="0" applyNumberFormat="1" applyFont="1" applyFill="1" applyBorder="1" applyAlignment="1" applyProtection="1">
      <alignment horizontal="center" vertical="center" wrapText="1"/>
    </xf>
    <xf numFmtId="49" fontId="3" fillId="3" borderId="0" xfId="0" applyNumberFormat="1" applyFont="1" applyFill="1" applyBorder="1" applyAlignment="1" applyProtection="1">
      <alignment horizontal="center" vertical="center" wrapText="1"/>
    </xf>
    <xf numFmtId="49" fontId="14" fillId="3" borderId="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12" xfId="0" applyFont="1" applyFill="1" applyBorder="1" applyAlignment="1" applyProtection="1">
      <alignment horizontal="left" vertical="center" wrapText="1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7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15" fillId="2" borderId="14" xfId="0" applyFont="1" applyFill="1" applyBorder="1" applyAlignment="1" applyProtection="1">
      <alignment horizontal="center" vertical="center" wrapText="1"/>
    </xf>
    <xf numFmtId="0" fontId="15" fillId="2" borderId="15" xfId="0" applyFont="1" applyFill="1" applyBorder="1" applyAlignment="1" applyProtection="1">
      <alignment horizontal="center" vertical="center" wrapText="1"/>
    </xf>
    <xf numFmtId="0" fontId="15" fillId="2" borderId="16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</cellXfs>
  <cellStyles count="4">
    <cellStyle name="Milliers" xfId="1" builtinId="3"/>
    <cellStyle name="Milliers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B7FFFF"/>
      <color rgb="FF89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9"/>
  <sheetViews>
    <sheetView showGridLines="0" topLeftCell="A13" zoomScale="85" zoomScaleNormal="85" workbookViewId="0">
      <selection sqref="A1:R1"/>
    </sheetView>
  </sheetViews>
  <sheetFormatPr baseColWidth="10" defaultColWidth="11.3828125" defaultRowHeight="12.9" x14ac:dyDescent="0.35"/>
  <cols>
    <col min="1" max="1" width="4.3828125" style="9" customWidth="1"/>
    <col min="2" max="2" width="33.15234375" style="5" customWidth="1"/>
    <col min="3" max="3" width="26.69140625" style="5" customWidth="1"/>
    <col min="4" max="4" width="18.53515625" style="7" customWidth="1"/>
    <col min="5" max="5" width="11.84375" style="2" hidden="1" customWidth="1"/>
    <col min="6" max="7" width="9" style="7" customWidth="1"/>
    <col min="8" max="10" width="9" style="2" customWidth="1"/>
    <col min="11" max="11" width="9.3828125" style="2" customWidth="1"/>
    <col min="12" max="12" width="1.3046875" style="2" customWidth="1"/>
    <col min="13" max="17" width="9" style="2" customWidth="1"/>
    <col min="18" max="18" width="9.53515625" style="2" customWidth="1"/>
    <col min="19" max="19" width="10.3828125" style="2" customWidth="1"/>
    <col min="20" max="25" width="7.3828125" style="2" customWidth="1"/>
    <col min="26" max="16384" width="11.3828125" style="2"/>
  </cols>
  <sheetData>
    <row r="1" spans="1:23" ht="78" customHeight="1" x14ac:dyDescent="0.35">
      <c r="A1" s="104" t="s">
        <v>176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"/>
      <c r="T1" s="1"/>
      <c r="U1" s="1"/>
      <c r="V1" s="1"/>
      <c r="W1" s="1"/>
    </row>
    <row r="2" spans="1:23" ht="19.5" customHeight="1" x14ac:dyDescent="0.35">
      <c r="A2" s="105" t="s">
        <v>115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3"/>
      <c r="T2" s="3"/>
      <c r="U2" s="3"/>
      <c r="V2" s="3"/>
      <c r="W2" s="3"/>
    </row>
    <row r="3" spans="1:23" ht="9.75" customHeight="1" x14ac:dyDescent="0.35">
      <c r="A3" s="4"/>
      <c r="D3" s="6"/>
      <c r="E3" s="6"/>
    </row>
    <row r="4" spans="1:23" ht="37.4" customHeight="1" x14ac:dyDescent="0.35">
      <c r="A4" s="106" t="s">
        <v>129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8"/>
      <c r="T4" s="8"/>
      <c r="U4" s="8"/>
      <c r="V4" s="8"/>
      <c r="W4" s="8"/>
    </row>
    <row r="5" spans="1:23" ht="6.75" customHeight="1" x14ac:dyDescent="0.35">
      <c r="D5" s="10"/>
    </row>
    <row r="6" spans="1:23" ht="63" customHeight="1" x14ac:dyDescent="0.35">
      <c r="B6" s="11" t="s">
        <v>36</v>
      </c>
      <c r="C6" s="11"/>
      <c r="D6" s="110" t="s">
        <v>123</v>
      </c>
      <c r="E6" s="110"/>
      <c r="F6" s="110" t="s">
        <v>122</v>
      </c>
      <c r="G6" s="110"/>
      <c r="H6" s="110"/>
      <c r="I6" s="110"/>
      <c r="J6" s="110"/>
      <c r="K6" s="110"/>
      <c r="M6" s="110" t="s">
        <v>128</v>
      </c>
      <c r="N6" s="110"/>
      <c r="O6" s="110"/>
      <c r="P6" s="110"/>
      <c r="Q6" s="110"/>
      <c r="R6" s="110"/>
    </row>
    <row r="7" spans="1:23" ht="67" customHeight="1" x14ac:dyDescent="0.35">
      <c r="A7" s="103" t="s">
        <v>125</v>
      </c>
      <c r="B7" s="108" t="s">
        <v>124</v>
      </c>
      <c r="C7" s="101" t="s">
        <v>26</v>
      </c>
      <c r="D7" s="110"/>
      <c r="E7" s="110"/>
      <c r="F7" s="42" t="s">
        <v>8</v>
      </c>
      <c r="G7" s="42" t="s">
        <v>11</v>
      </c>
      <c r="H7" s="42" t="s">
        <v>7</v>
      </c>
      <c r="I7" s="42" t="s">
        <v>127</v>
      </c>
      <c r="J7" s="42" t="s">
        <v>126</v>
      </c>
      <c r="K7" s="42" t="s">
        <v>14</v>
      </c>
      <c r="L7" s="7"/>
      <c r="M7" s="42" t="s">
        <v>8</v>
      </c>
      <c r="N7" s="42" t="s">
        <v>11</v>
      </c>
      <c r="O7" s="42" t="s">
        <v>7</v>
      </c>
      <c r="P7" s="42" t="s">
        <v>127</v>
      </c>
      <c r="Q7" s="42" t="s">
        <v>126</v>
      </c>
      <c r="R7" s="42" t="s">
        <v>14</v>
      </c>
    </row>
    <row r="8" spans="1:23" ht="25.75" customHeight="1" x14ac:dyDescent="0.35">
      <c r="A8" s="103"/>
      <c r="B8" s="109"/>
      <c r="C8" s="102"/>
      <c r="D8" s="35" t="s">
        <v>25</v>
      </c>
      <c r="E8" s="35" t="s">
        <v>16</v>
      </c>
      <c r="F8" s="35" t="s">
        <v>25</v>
      </c>
      <c r="G8" s="35" t="s">
        <v>25</v>
      </c>
      <c r="H8" s="35" t="s">
        <v>25</v>
      </c>
      <c r="I8" s="35" t="s">
        <v>25</v>
      </c>
      <c r="J8" s="35" t="s">
        <v>25</v>
      </c>
      <c r="K8" s="35" t="s">
        <v>25</v>
      </c>
      <c r="L8" s="13"/>
      <c r="M8" s="35" t="s">
        <v>15</v>
      </c>
      <c r="N8" s="35" t="s">
        <v>15</v>
      </c>
      <c r="O8" s="35" t="s">
        <v>15</v>
      </c>
      <c r="P8" s="35" t="s">
        <v>15</v>
      </c>
      <c r="Q8" s="35" t="s">
        <v>15</v>
      </c>
      <c r="R8" s="35" t="s">
        <v>15</v>
      </c>
    </row>
    <row r="9" spans="1:23" x14ac:dyDescent="0.35">
      <c r="A9" s="34"/>
      <c r="B9" s="36" t="s">
        <v>17</v>
      </c>
      <c r="C9" s="37"/>
      <c r="D9" s="39"/>
      <c r="E9" s="38"/>
      <c r="F9" s="38"/>
      <c r="G9" s="38"/>
      <c r="H9" s="38"/>
      <c r="I9" s="38"/>
      <c r="J9" s="38"/>
      <c r="K9" s="40"/>
      <c r="M9" s="41"/>
      <c r="N9" s="38"/>
      <c r="O9" s="38"/>
      <c r="P9" s="38"/>
      <c r="Q9" s="38"/>
      <c r="R9" s="40"/>
    </row>
    <row r="10" spans="1:23" ht="30" customHeight="1" x14ac:dyDescent="0.35">
      <c r="A10" s="14" t="s">
        <v>75</v>
      </c>
      <c r="B10" s="83" t="s">
        <v>1</v>
      </c>
      <c r="C10" s="16"/>
      <c r="D10" s="43">
        <v>0</v>
      </c>
      <c r="E10" s="90" t="e">
        <f>D10*#REF!</f>
        <v>#REF!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5"/>
      <c r="M10" s="46">
        <f>ROUND(SUM(D10+F10),4)</f>
        <v>0</v>
      </c>
      <c r="N10" s="46">
        <f>ROUND(SUM(D10+G10),4)</f>
        <v>0</v>
      </c>
      <c r="O10" s="46">
        <f>ROUND(SUM(D10+H10),4)</f>
        <v>0</v>
      </c>
      <c r="P10" s="46">
        <f>ROUND(SUM(D10+I10),4)</f>
        <v>0</v>
      </c>
      <c r="Q10" s="46">
        <f>ROUND(SUM(D10+J10),4)</f>
        <v>0</v>
      </c>
      <c r="R10" s="46">
        <f>ROUND(SUM(D10+K10),4)</f>
        <v>0</v>
      </c>
    </row>
    <row r="11" spans="1:23" s="18" customFormat="1" ht="30" customHeight="1" x14ac:dyDescent="0.35">
      <c r="A11" s="14" t="s">
        <v>76</v>
      </c>
      <c r="B11" s="83" t="s">
        <v>45</v>
      </c>
      <c r="C11" s="16"/>
      <c r="D11" s="43">
        <v>0</v>
      </c>
      <c r="E11" s="91" t="e">
        <f>D11*#REF!</f>
        <v>#REF!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8"/>
      <c r="M11" s="46">
        <f t="shared" ref="M11:M21" si="0">ROUND(SUM(D11+F11),4)</f>
        <v>0</v>
      </c>
      <c r="N11" s="46">
        <f t="shared" ref="N11:N21" si="1">ROUND(SUM(D11+G11),4)</f>
        <v>0</v>
      </c>
      <c r="O11" s="46">
        <f t="shared" ref="O11:O21" si="2">ROUND(SUM(D11+H11),4)</f>
        <v>0</v>
      </c>
      <c r="P11" s="46">
        <f t="shared" ref="P11:P21" si="3">ROUND(SUM(D11+I11),4)</f>
        <v>0</v>
      </c>
      <c r="Q11" s="46">
        <f t="shared" ref="Q11:Q21" si="4">ROUND(SUM(D11+J11),4)</f>
        <v>0</v>
      </c>
      <c r="R11" s="46">
        <f t="shared" ref="R11:R21" si="5">ROUND(SUM(D11+K11),4)</f>
        <v>0</v>
      </c>
    </row>
    <row r="12" spans="1:23" s="18" customFormat="1" ht="30" customHeight="1" x14ac:dyDescent="0.35">
      <c r="A12" s="14" t="s">
        <v>77</v>
      </c>
      <c r="B12" s="83" t="s">
        <v>47</v>
      </c>
      <c r="C12" s="16"/>
      <c r="D12" s="43">
        <v>0</v>
      </c>
      <c r="E12" s="91" t="e">
        <f>D12*#REF!</f>
        <v>#REF!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8"/>
      <c r="M12" s="46">
        <f t="shared" si="0"/>
        <v>0</v>
      </c>
      <c r="N12" s="46">
        <f t="shared" si="1"/>
        <v>0</v>
      </c>
      <c r="O12" s="46">
        <f t="shared" si="2"/>
        <v>0</v>
      </c>
      <c r="P12" s="46">
        <f t="shared" si="3"/>
        <v>0</v>
      </c>
      <c r="Q12" s="46">
        <f t="shared" si="4"/>
        <v>0</v>
      </c>
      <c r="R12" s="46">
        <f t="shared" si="5"/>
        <v>0</v>
      </c>
    </row>
    <row r="13" spans="1:23" s="18" customFormat="1" ht="30" customHeight="1" x14ac:dyDescent="0.35">
      <c r="A13" s="14" t="s">
        <v>78</v>
      </c>
      <c r="B13" s="83" t="s">
        <v>48</v>
      </c>
      <c r="C13" s="16"/>
      <c r="D13" s="43">
        <v>0</v>
      </c>
      <c r="E13" s="91" t="e">
        <f>D13*#REF!</f>
        <v>#REF!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8"/>
      <c r="M13" s="46">
        <f t="shared" si="0"/>
        <v>0</v>
      </c>
      <c r="N13" s="46">
        <f t="shared" si="1"/>
        <v>0</v>
      </c>
      <c r="O13" s="46">
        <f t="shared" si="2"/>
        <v>0</v>
      </c>
      <c r="P13" s="46">
        <f t="shared" si="3"/>
        <v>0</v>
      </c>
      <c r="Q13" s="46">
        <f t="shared" si="4"/>
        <v>0</v>
      </c>
      <c r="R13" s="46">
        <f t="shared" si="5"/>
        <v>0</v>
      </c>
    </row>
    <row r="14" spans="1:23" s="19" customFormat="1" ht="30" customHeight="1" x14ac:dyDescent="0.35">
      <c r="A14" s="14" t="s">
        <v>79</v>
      </c>
      <c r="B14" s="83" t="s">
        <v>151</v>
      </c>
      <c r="C14" s="16"/>
      <c r="D14" s="43">
        <v>0</v>
      </c>
      <c r="E14" s="91" t="e">
        <f>D14*#REF!</f>
        <v>#REF!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9"/>
      <c r="M14" s="46">
        <f t="shared" si="0"/>
        <v>0</v>
      </c>
      <c r="N14" s="46">
        <f t="shared" si="1"/>
        <v>0</v>
      </c>
      <c r="O14" s="46">
        <f t="shared" si="2"/>
        <v>0</v>
      </c>
      <c r="P14" s="46">
        <f t="shared" si="3"/>
        <v>0</v>
      </c>
      <c r="Q14" s="46">
        <f t="shared" si="4"/>
        <v>0</v>
      </c>
      <c r="R14" s="46">
        <f t="shared" si="5"/>
        <v>0</v>
      </c>
    </row>
    <row r="15" spans="1:23" s="20" customFormat="1" ht="30" customHeight="1" x14ac:dyDescent="0.35">
      <c r="A15" s="14" t="s">
        <v>80</v>
      </c>
      <c r="B15" s="83" t="s">
        <v>116</v>
      </c>
      <c r="C15" s="16"/>
      <c r="D15" s="43">
        <v>0</v>
      </c>
      <c r="E15" s="91" t="e">
        <f>D15*#REF!</f>
        <v>#REF!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50"/>
      <c r="M15" s="46">
        <f t="shared" si="0"/>
        <v>0</v>
      </c>
      <c r="N15" s="46">
        <f t="shared" si="1"/>
        <v>0</v>
      </c>
      <c r="O15" s="46">
        <f t="shared" si="2"/>
        <v>0</v>
      </c>
      <c r="P15" s="46">
        <f t="shared" si="3"/>
        <v>0</v>
      </c>
      <c r="Q15" s="46">
        <f t="shared" si="4"/>
        <v>0</v>
      </c>
      <c r="R15" s="46">
        <f t="shared" si="5"/>
        <v>0</v>
      </c>
    </row>
    <row r="16" spans="1:23" s="19" customFormat="1" ht="30" customHeight="1" x14ac:dyDescent="0.35">
      <c r="A16" s="14" t="s">
        <v>81</v>
      </c>
      <c r="B16" s="83" t="s">
        <v>117</v>
      </c>
      <c r="C16" s="16"/>
      <c r="D16" s="43">
        <v>0</v>
      </c>
      <c r="E16" s="91" t="e">
        <f>D16*#REF!</f>
        <v>#REF!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9"/>
      <c r="M16" s="46">
        <f t="shared" si="0"/>
        <v>0</v>
      </c>
      <c r="N16" s="46">
        <f t="shared" si="1"/>
        <v>0</v>
      </c>
      <c r="O16" s="46">
        <f t="shared" si="2"/>
        <v>0</v>
      </c>
      <c r="P16" s="46">
        <f t="shared" si="3"/>
        <v>0</v>
      </c>
      <c r="Q16" s="46">
        <f t="shared" si="4"/>
        <v>0</v>
      </c>
      <c r="R16" s="46">
        <f t="shared" si="5"/>
        <v>0</v>
      </c>
    </row>
    <row r="17" spans="1:18" s="20" customFormat="1" ht="30" customHeight="1" x14ac:dyDescent="0.35">
      <c r="A17" s="14" t="s">
        <v>82</v>
      </c>
      <c r="B17" s="83" t="s">
        <v>0</v>
      </c>
      <c r="C17" s="16"/>
      <c r="D17" s="43">
        <v>0</v>
      </c>
      <c r="E17" s="91" t="e">
        <f>D17*#REF!</f>
        <v>#REF!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50"/>
      <c r="M17" s="46">
        <f t="shared" si="0"/>
        <v>0</v>
      </c>
      <c r="N17" s="46">
        <f t="shared" si="1"/>
        <v>0</v>
      </c>
      <c r="O17" s="46">
        <f t="shared" si="2"/>
        <v>0</v>
      </c>
      <c r="P17" s="46">
        <f t="shared" si="3"/>
        <v>0</v>
      </c>
      <c r="Q17" s="46">
        <f t="shared" si="4"/>
        <v>0</v>
      </c>
      <c r="R17" s="46">
        <f t="shared" si="5"/>
        <v>0</v>
      </c>
    </row>
    <row r="18" spans="1:18" s="20" customFormat="1" ht="40.5" customHeight="1" x14ac:dyDescent="0.35">
      <c r="A18" s="14" t="s">
        <v>83</v>
      </c>
      <c r="B18" s="83" t="s">
        <v>4</v>
      </c>
      <c r="C18" s="16"/>
      <c r="D18" s="43">
        <v>0</v>
      </c>
      <c r="E18" s="91" t="e">
        <f>D18*#REF!</f>
        <v>#REF!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50"/>
      <c r="M18" s="46">
        <f t="shared" si="0"/>
        <v>0</v>
      </c>
      <c r="N18" s="46">
        <f t="shared" si="1"/>
        <v>0</v>
      </c>
      <c r="O18" s="46">
        <f t="shared" si="2"/>
        <v>0</v>
      </c>
      <c r="P18" s="46">
        <f t="shared" si="3"/>
        <v>0</v>
      </c>
      <c r="Q18" s="46">
        <f t="shared" si="4"/>
        <v>0</v>
      </c>
      <c r="R18" s="46">
        <f t="shared" si="5"/>
        <v>0</v>
      </c>
    </row>
    <row r="19" spans="1:18" s="20" customFormat="1" ht="30" customHeight="1" x14ac:dyDescent="0.35">
      <c r="A19" s="14" t="s">
        <v>84</v>
      </c>
      <c r="B19" s="83" t="s">
        <v>41</v>
      </c>
      <c r="C19" s="16"/>
      <c r="D19" s="43">
        <v>0</v>
      </c>
      <c r="E19" s="91" t="e">
        <f>D19*#REF!</f>
        <v>#REF!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50"/>
      <c r="M19" s="46">
        <f t="shared" si="0"/>
        <v>0</v>
      </c>
      <c r="N19" s="46">
        <f t="shared" si="1"/>
        <v>0</v>
      </c>
      <c r="O19" s="46">
        <f t="shared" si="2"/>
        <v>0</v>
      </c>
      <c r="P19" s="46">
        <f t="shared" si="3"/>
        <v>0</v>
      </c>
      <c r="Q19" s="46">
        <f t="shared" si="4"/>
        <v>0</v>
      </c>
      <c r="R19" s="46">
        <f t="shared" si="5"/>
        <v>0</v>
      </c>
    </row>
    <row r="20" spans="1:18" s="20" customFormat="1" ht="30" customHeight="1" x14ac:dyDescent="0.35">
      <c r="A20" s="14" t="s">
        <v>85</v>
      </c>
      <c r="B20" s="83" t="s">
        <v>118</v>
      </c>
      <c r="C20" s="16"/>
      <c r="D20" s="43">
        <v>0</v>
      </c>
      <c r="E20" s="91" t="e">
        <f>D20*#REF!</f>
        <v>#REF!</v>
      </c>
      <c r="F20" s="47">
        <v>0</v>
      </c>
      <c r="G20" s="47">
        <v>0</v>
      </c>
      <c r="H20" s="47">
        <v>0</v>
      </c>
      <c r="I20" s="47">
        <v>0</v>
      </c>
      <c r="J20" s="47">
        <v>0</v>
      </c>
      <c r="K20" s="47">
        <v>0</v>
      </c>
      <c r="L20" s="50"/>
      <c r="M20" s="46">
        <f t="shared" si="0"/>
        <v>0</v>
      </c>
      <c r="N20" s="46">
        <f t="shared" si="1"/>
        <v>0</v>
      </c>
      <c r="O20" s="46">
        <f t="shared" si="2"/>
        <v>0</v>
      </c>
      <c r="P20" s="46">
        <f t="shared" si="3"/>
        <v>0</v>
      </c>
      <c r="Q20" s="46">
        <f t="shared" si="4"/>
        <v>0</v>
      </c>
      <c r="R20" s="46">
        <f t="shared" si="5"/>
        <v>0</v>
      </c>
    </row>
    <row r="21" spans="1:18" s="20" customFormat="1" ht="30" customHeight="1" x14ac:dyDescent="0.35">
      <c r="A21" s="14" t="s">
        <v>86</v>
      </c>
      <c r="B21" s="83" t="s">
        <v>42</v>
      </c>
      <c r="C21" s="16"/>
      <c r="D21" s="43">
        <v>0</v>
      </c>
      <c r="E21" s="91" t="e">
        <f>D21*#REF!</f>
        <v>#REF!</v>
      </c>
      <c r="F21" s="47">
        <v>0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50"/>
      <c r="M21" s="46">
        <f t="shared" si="0"/>
        <v>0</v>
      </c>
      <c r="N21" s="46">
        <f t="shared" si="1"/>
        <v>0</v>
      </c>
      <c r="O21" s="46">
        <f t="shared" si="2"/>
        <v>0</v>
      </c>
      <c r="P21" s="46">
        <f t="shared" si="3"/>
        <v>0</v>
      </c>
      <c r="Q21" s="46">
        <f t="shared" si="4"/>
        <v>0</v>
      </c>
      <c r="R21" s="46">
        <f t="shared" si="5"/>
        <v>0</v>
      </c>
    </row>
    <row r="22" spans="1:18" x14ac:dyDescent="0.35">
      <c r="A22" s="34"/>
      <c r="B22" s="36" t="s">
        <v>19</v>
      </c>
      <c r="C22" s="92"/>
      <c r="D22" s="93"/>
      <c r="E22" s="94"/>
      <c r="F22" s="94"/>
      <c r="G22" s="94"/>
      <c r="H22" s="94"/>
      <c r="I22" s="94"/>
      <c r="J22" s="94"/>
      <c r="K22" s="95"/>
      <c r="L22" s="45"/>
      <c r="M22" s="41"/>
      <c r="N22" s="38"/>
      <c r="O22" s="38"/>
      <c r="P22" s="38"/>
      <c r="Q22" s="38"/>
      <c r="R22" s="40"/>
    </row>
    <row r="23" spans="1:18" s="20" customFormat="1" ht="30" customHeight="1" x14ac:dyDescent="0.35">
      <c r="A23" s="21" t="s">
        <v>87</v>
      </c>
      <c r="B23" s="83" t="s">
        <v>139</v>
      </c>
      <c r="C23" s="16"/>
      <c r="D23" s="43">
        <v>0</v>
      </c>
      <c r="E23" s="96" t="e">
        <f>D23*#REF!</f>
        <v>#REF!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50"/>
      <c r="M23" s="46">
        <f t="shared" ref="M23" si="6">ROUND(SUM(D23+F23),4)</f>
        <v>0</v>
      </c>
      <c r="N23" s="46">
        <f t="shared" ref="N23" si="7">ROUND(SUM(D23+G23),4)</f>
        <v>0</v>
      </c>
      <c r="O23" s="46">
        <f t="shared" ref="O23" si="8">ROUND(SUM(D23+H23),4)</f>
        <v>0</v>
      </c>
      <c r="P23" s="46">
        <f t="shared" ref="P23" si="9">ROUND(SUM(D23+I23),4)</f>
        <v>0</v>
      </c>
      <c r="Q23" s="46">
        <f t="shared" ref="Q23" si="10">ROUND(SUM(D23+J23),4)</f>
        <v>0</v>
      </c>
      <c r="R23" s="46">
        <f t="shared" ref="R23" si="11">ROUND(SUM(D23+K23),4)</f>
        <v>0</v>
      </c>
    </row>
    <row r="24" spans="1:18" s="20" customFormat="1" ht="30" customHeight="1" x14ac:dyDescent="0.35">
      <c r="A24" s="21" t="s">
        <v>88</v>
      </c>
      <c r="B24" s="83" t="s">
        <v>32</v>
      </c>
      <c r="C24" s="16"/>
      <c r="D24" s="43">
        <v>0</v>
      </c>
      <c r="E24" s="96" t="e">
        <f>D24*#REF!</f>
        <v>#REF!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50"/>
      <c r="M24" s="46">
        <f t="shared" ref="M24:M34" si="12">ROUND(SUM(D24+F24),4)</f>
        <v>0</v>
      </c>
      <c r="N24" s="46">
        <f t="shared" ref="N24:N34" si="13">ROUND(SUM(D24+G24),4)</f>
        <v>0</v>
      </c>
      <c r="O24" s="46">
        <f t="shared" ref="O24:O34" si="14">ROUND(SUM(D24+H24),4)</f>
        <v>0</v>
      </c>
      <c r="P24" s="46">
        <f t="shared" ref="P24:P34" si="15">ROUND(SUM(D24+I24),4)</f>
        <v>0</v>
      </c>
      <c r="Q24" s="46">
        <f t="shared" ref="Q24:Q34" si="16">ROUND(SUM(D24+J24),4)</f>
        <v>0</v>
      </c>
      <c r="R24" s="46">
        <f t="shared" ref="R24:R34" si="17">ROUND(SUM(D24+K24),4)</f>
        <v>0</v>
      </c>
    </row>
    <row r="25" spans="1:18" s="20" customFormat="1" ht="41.25" customHeight="1" x14ac:dyDescent="0.35">
      <c r="A25" s="21" t="s">
        <v>89</v>
      </c>
      <c r="B25" s="85" t="s">
        <v>23</v>
      </c>
      <c r="C25" s="16"/>
      <c r="D25" s="43">
        <v>0</v>
      </c>
      <c r="E25" s="96" t="e">
        <f>D25*#REF!</f>
        <v>#REF!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50"/>
      <c r="M25" s="46">
        <f t="shared" si="12"/>
        <v>0</v>
      </c>
      <c r="N25" s="46">
        <f t="shared" si="13"/>
        <v>0</v>
      </c>
      <c r="O25" s="46">
        <f t="shared" si="14"/>
        <v>0</v>
      </c>
      <c r="P25" s="46">
        <f t="shared" si="15"/>
        <v>0</v>
      </c>
      <c r="Q25" s="46">
        <f t="shared" si="16"/>
        <v>0</v>
      </c>
      <c r="R25" s="46">
        <f t="shared" si="17"/>
        <v>0</v>
      </c>
    </row>
    <row r="26" spans="1:18" s="19" customFormat="1" ht="41.25" customHeight="1" x14ac:dyDescent="0.35">
      <c r="A26" s="21" t="s">
        <v>90</v>
      </c>
      <c r="B26" s="85" t="s">
        <v>46</v>
      </c>
      <c r="C26" s="16"/>
      <c r="D26" s="43">
        <v>0</v>
      </c>
      <c r="E26" s="96" t="e">
        <f>D26*#REF!</f>
        <v>#REF!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9"/>
      <c r="M26" s="46">
        <f t="shared" si="12"/>
        <v>0</v>
      </c>
      <c r="N26" s="46">
        <f t="shared" si="13"/>
        <v>0</v>
      </c>
      <c r="O26" s="46">
        <f t="shared" si="14"/>
        <v>0</v>
      </c>
      <c r="P26" s="46">
        <f t="shared" si="15"/>
        <v>0</v>
      </c>
      <c r="Q26" s="46">
        <f t="shared" si="16"/>
        <v>0</v>
      </c>
      <c r="R26" s="46">
        <f t="shared" si="17"/>
        <v>0</v>
      </c>
    </row>
    <row r="27" spans="1:18" s="20" customFormat="1" ht="30" customHeight="1" x14ac:dyDescent="0.35">
      <c r="A27" s="21" t="s">
        <v>91</v>
      </c>
      <c r="B27" s="85" t="s">
        <v>68</v>
      </c>
      <c r="C27" s="16"/>
      <c r="D27" s="43">
        <v>0</v>
      </c>
      <c r="E27" s="96" t="e">
        <f>D27*#REF!</f>
        <v>#REF!</v>
      </c>
      <c r="F27" s="47"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50"/>
      <c r="M27" s="46">
        <f t="shared" si="12"/>
        <v>0</v>
      </c>
      <c r="N27" s="46">
        <f t="shared" si="13"/>
        <v>0</v>
      </c>
      <c r="O27" s="46">
        <f t="shared" si="14"/>
        <v>0</v>
      </c>
      <c r="P27" s="46">
        <f t="shared" si="15"/>
        <v>0</v>
      </c>
      <c r="Q27" s="46">
        <f t="shared" si="16"/>
        <v>0</v>
      </c>
      <c r="R27" s="46">
        <f t="shared" si="17"/>
        <v>0</v>
      </c>
    </row>
    <row r="28" spans="1:18" s="20" customFormat="1" ht="30" customHeight="1" x14ac:dyDescent="0.35">
      <c r="A28" s="21" t="s">
        <v>92</v>
      </c>
      <c r="B28" s="85" t="s">
        <v>31</v>
      </c>
      <c r="C28" s="16"/>
      <c r="D28" s="43">
        <v>0</v>
      </c>
      <c r="E28" s="96" t="e">
        <f>D28*#REF!</f>
        <v>#REF!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50"/>
      <c r="M28" s="46">
        <f t="shared" si="12"/>
        <v>0</v>
      </c>
      <c r="N28" s="46">
        <f t="shared" si="13"/>
        <v>0</v>
      </c>
      <c r="O28" s="46">
        <f t="shared" si="14"/>
        <v>0</v>
      </c>
      <c r="P28" s="46">
        <f t="shared" si="15"/>
        <v>0</v>
      </c>
      <c r="Q28" s="46">
        <f t="shared" si="16"/>
        <v>0</v>
      </c>
      <c r="R28" s="46">
        <f t="shared" si="17"/>
        <v>0</v>
      </c>
    </row>
    <row r="29" spans="1:18" s="19" customFormat="1" ht="30" customHeight="1" x14ac:dyDescent="0.35">
      <c r="A29" s="21" t="s">
        <v>93</v>
      </c>
      <c r="B29" s="83" t="s">
        <v>69</v>
      </c>
      <c r="C29" s="16"/>
      <c r="D29" s="43">
        <v>0</v>
      </c>
      <c r="E29" s="96" t="e">
        <f>D29*#REF!</f>
        <v>#REF!</v>
      </c>
      <c r="F29" s="47"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9"/>
      <c r="M29" s="46">
        <f t="shared" si="12"/>
        <v>0</v>
      </c>
      <c r="N29" s="46">
        <f t="shared" si="13"/>
        <v>0</v>
      </c>
      <c r="O29" s="46">
        <f t="shared" si="14"/>
        <v>0</v>
      </c>
      <c r="P29" s="46">
        <f t="shared" si="15"/>
        <v>0</v>
      </c>
      <c r="Q29" s="46">
        <f t="shared" si="16"/>
        <v>0</v>
      </c>
      <c r="R29" s="46">
        <f t="shared" si="17"/>
        <v>0</v>
      </c>
    </row>
    <row r="30" spans="1:18" s="20" customFormat="1" ht="39" customHeight="1" x14ac:dyDescent="0.35">
      <c r="A30" s="21" t="s">
        <v>94</v>
      </c>
      <c r="B30" s="83" t="s">
        <v>30</v>
      </c>
      <c r="C30" s="16"/>
      <c r="D30" s="43">
        <v>0</v>
      </c>
      <c r="E30" s="96" t="e">
        <f>D30*#REF!</f>
        <v>#REF!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50"/>
      <c r="M30" s="46">
        <f t="shared" si="12"/>
        <v>0</v>
      </c>
      <c r="N30" s="46">
        <f t="shared" si="13"/>
        <v>0</v>
      </c>
      <c r="O30" s="46">
        <f t="shared" si="14"/>
        <v>0</v>
      </c>
      <c r="P30" s="46">
        <f t="shared" si="15"/>
        <v>0</v>
      </c>
      <c r="Q30" s="46">
        <f t="shared" si="16"/>
        <v>0</v>
      </c>
      <c r="R30" s="46">
        <f t="shared" si="17"/>
        <v>0</v>
      </c>
    </row>
    <row r="31" spans="1:18" s="20" customFormat="1" ht="30" customHeight="1" x14ac:dyDescent="0.35">
      <c r="A31" s="21" t="s">
        <v>95</v>
      </c>
      <c r="B31" s="85" t="s">
        <v>72</v>
      </c>
      <c r="C31" s="16"/>
      <c r="D31" s="43">
        <v>0</v>
      </c>
      <c r="E31" s="96" t="e">
        <f>D31*#REF!</f>
        <v>#REF!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50"/>
      <c r="M31" s="46">
        <f t="shared" si="12"/>
        <v>0</v>
      </c>
      <c r="N31" s="46">
        <f t="shared" si="13"/>
        <v>0</v>
      </c>
      <c r="O31" s="46">
        <f t="shared" si="14"/>
        <v>0</v>
      </c>
      <c r="P31" s="46">
        <f t="shared" si="15"/>
        <v>0</v>
      </c>
      <c r="Q31" s="46">
        <f t="shared" si="16"/>
        <v>0</v>
      </c>
      <c r="R31" s="46">
        <f t="shared" si="17"/>
        <v>0</v>
      </c>
    </row>
    <row r="32" spans="1:18" s="19" customFormat="1" ht="30" customHeight="1" x14ac:dyDescent="0.35">
      <c r="A32" s="21" t="s">
        <v>96</v>
      </c>
      <c r="B32" s="83" t="s">
        <v>44</v>
      </c>
      <c r="C32" s="16"/>
      <c r="D32" s="43">
        <v>0</v>
      </c>
      <c r="E32" s="96" t="e">
        <f>D32*#REF!</f>
        <v>#REF!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9"/>
      <c r="M32" s="46">
        <f t="shared" si="12"/>
        <v>0</v>
      </c>
      <c r="N32" s="46">
        <f t="shared" si="13"/>
        <v>0</v>
      </c>
      <c r="O32" s="46">
        <f t="shared" si="14"/>
        <v>0</v>
      </c>
      <c r="P32" s="46">
        <f t="shared" si="15"/>
        <v>0</v>
      </c>
      <c r="Q32" s="46">
        <f t="shared" si="16"/>
        <v>0</v>
      </c>
      <c r="R32" s="46">
        <f t="shared" si="17"/>
        <v>0</v>
      </c>
    </row>
    <row r="33" spans="1:18" s="20" customFormat="1" ht="30" customHeight="1" x14ac:dyDescent="0.35">
      <c r="A33" s="21" t="s">
        <v>97</v>
      </c>
      <c r="B33" s="85" t="s">
        <v>9</v>
      </c>
      <c r="C33" s="16"/>
      <c r="D33" s="43">
        <v>0</v>
      </c>
      <c r="E33" s="96" t="e">
        <f>D33*#REF!</f>
        <v>#REF!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50"/>
      <c r="M33" s="46">
        <f t="shared" si="12"/>
        <v>0</v>
      </c>
      <c r="N33" s="46">
        <f t="shared" si="13"/>
        <v>0</v>
      </c>
      <c r="O33" s="46">
        <f t="shared" si="14"/>
        <v>0</v>
      </c>
      <c r="P33" s="46">
        <f t="shared" si="15"/>
        <v>0</v>
      </c>
      <c r="Q33" s="46">
        <f t="shared" si="16"/>
        <v>0</v>
      </c>
      <c r="R33" s="46">
        <f t="shared" si="17"/>
        <v>0</v>
      </c>
    </row>
    <row r="34" spans="1:18" s="20" customFormat="1" ht="30" customHeight="1" x14ac:dyDescent="0.35">
      <c r="A34" s="21" t="s">
        <v>98</v>
      </c>
      <c r="B34" s="85" t="s">
        <v>119</v>
      </c>
      <c r="C34" s="16"/>
      <c r="D34" s="43">
        <v>0</v>
      </c>
      <c r="E34" s="96" t="e">
        <f>D34*#REF!</f>
        <v>#REF!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50"/>
      <c r="M34" s="46">
        <f t="shared" si="12"/>
        <v>0</v>
      </c>
      <c r="N34" s="46">
        <f t="shared" si="13"/>
        <v>0</v>
      </c>
      <c r="O34" s="46">
        <f t="shared" si="14"/>
        <v>0</v>
      </c>
      <c r="P34" s="46">
        <f t="shared" si="15"/>
        <v>0</v>
      </c>
      <c r="Q34" s="46">
        <f t="shared" si="16"/>
        <v>0</v>
      </c>
      <c r="R34" s="46">
        <f t="shared" si="17"/>
        <v>0</v>
      </c>
    </row>
    <row r="35" spans="1:18" x14ac:dyDescent="0.35">
      <c r="A35" s="34"/>
      <c r="B35" s="36" t="s">
        <v>18</v>
      </c>
      <c r="C35" s="92"/>
      <c r="D35" s="93"/>
      <c r="E35" s="94"/>
      <c r="F35" s="94"/>
      <c r="G35" s="94"/>
      <c r="H35" s="94"/>
      <c r="I35" s="94"/>
      <c r="J35" s="94"/>
      <c r="K35" s="95"/>
      <c r="L35" s="45"/>
      <c r="M35" s="41"/>
      <c r="N35" s="38"/>
      <c r="O35" s="38"/>
      <c r="P35" s="38"/>
      <c r="Q35" s="38"/>
      <c r="R35" s="40"/>
    </row>
    <row r="36" spans="1:18" s="20" customFormat="1" ht="30" customHeight="1" x14ac:dyDescent="0.35">
      <c r="A36" s="21" t="s">
        <v>99</v>
      </c>
      <c r="B36" s="83" t="s">
        <v>33</v>
      </c>
      <c r="C36" s="16"/>
      <c r="D36" s="43">
        <v>0</v>
      </c>
      <c r="E36" s="96" t="e">
        <f>D36*#REF!</f>
        <v>#REF!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50"/>
      <c r="M36" s="46">
        <f t="shared" ref="M36:M40" si="18">ROUND(SUM(D36+F36),4)</f>
        <v>0</v>
      </c>
      <c r="N36" s="46">
        <f t="shared" ref="N36:N40" si="19">ROUND(SUM(D36+G36),4)</f>
        <v>0</v>
      </c>
      <c r="O36" s="46">
        <f t="shared" ref="O36:O40" si="20">ROUND(SUM(D36+H36),4)</f>
        <v>0</v>
      </c>
      <c r="P36" s="46">
        <f t="shared" ref="P36:P40" si="21">ROUND(SUM(D36+I36),4)</f>
        <v>0</v>
      </c>
      <c r="Q36" s="46">
        <f t="shared" ref="Q36:Q40" si="22">ROUND(SUM(D36+J36),4)</f>
        <v>0</v>
      </c>
      <c r="R36" s="46">
        <f t="shared" ref="R36:R40" si="23">ROUND(SUM(D36+K36),4)</f>
        <v>0</v>
      </c>
    </row>
    <row r="37" spans="1:18" s="20" customFormat="1" ht="30" customHeight="1" x14ac:dyDescent="0.35">
      <c r="A37" s="21" t="s">
        <v>100</v>
      </c>
      <c r="B37" s="83" t="s">
        <v>34</v>
      </c>
      <c r="C37" s="16"/>
      <c r="D37" s="43">
        <v>0</v>
      </c>
      <c r="E37" s="96" t="e">
        <f>D37*#REF!</f>
        <v>#REF!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50"/>
      <c r="M37" s="46">
        <f t="shared" si="18"/>
        <v>0</v>
      </c>
      <c r="N37" s="46">
        <f t="shared" si="19"/>
        <v>0</v>
      </c>
      <c r="O37" s="46">
        <f t="shared" si="20"/>
        <v>0</v>
      </c>
      <c r="P37" s="46">
        <f t="shared" si="21"/>
        <v>0</v>
      </c>
      <c r="Q37" s="46">
        <f t="shared" si="22"/>
        <v>0</v>
      </c>
      <c r="R37" s="46">
        <f t="shared" si="23"/>
        <v>0</v>
      </c>
    </row>
    <row r="38" spans="1:18" s="20" customFormat="1" ht="30" customHeight="1" x14ac:dyDescent="0.35">
      <c r="A38" s="21" t="s">
        <v>101</v>
      </c>
      <c r="B38" s="83" t="s">
        <v>35</v>
      </c>
      <c r="C38" s="16"/>
      <c r="D38" s="43">
        <v>0</v>
      </c>
      <c r="E38" s="96" t="e">
        <f>D38*#REF!</f>
        <v>#REF!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50"/>
      <c r="M38" s="46">
        <f t="shared" si="18"/>
        <v>0</v>
      </c>
      <c r="N38" s="46">
        <f t="shared" si="19"/>
        <v>0</v>
      </c>
      <c r="O38" s="46">
        <f t="shared" si="20"/>
        <v>0</v>
      </c>
      <c r="P38" s="46">
        <f t="shared" si="21"/>
        <v>0</v>
      </c>
      <c r="Q38" s="46">
        <f t="shared" si="22"/>
        <v>0</v>
      </c>
      <c r="R38" s="46">
        <f t="shared" si="23"/>
        <v>0</v>
      </c>
    </row>
    <row r="39" spans="1:18" s="19" customFormat="1" ht="30" customHeight="1" x14ac:dyDescent="0.35">
      <c r="A39" s="21" t="s">
        <v>102</v>
      </c>
      <c r="B39" s="83" t="s">
        <v>49</v>
      </c>
      <c r="C39" s="16"/>
      <c r="D39" s="43">
        <v>0</v>
      </c>
      <c r="E39" s="96" t="e">
        <f>D39*#REF!</f>
        <v>#REF!</v>
      </c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9"/>
      <c r="M39" s="46">
        <f t="shared" si="18"/>
        <v>0</v>
      </c>
      <c r="N39" s="46">
        <f t="shared" si="19"/>
        <v>0</v>
      </c>
      <c r="O39" s="46">
        <f t="shared" si="20"/>
        <v>0</v>
      </c>
      <c r="P39" s="46">
        <f t="shared" si="21"/>
        <v>0</v>
      </c>
      <c r="Q39" s="46">
        <f t="shared" si="22"/>
        <v>0</v>
      </c>
      <c r="R39" s="46">
        <f t="shared" si="23"/>
        <v>0</v>
      </c>
    </row>
    <row r="40" spans="1:18" s="20" customFormat="1" ht="40.5" customHeight="1" x14ac:dyDescent="0.35">
      <c r="A40" s="21" t="s">
        <v>103</v>
      </c>
      <c r="B40" s="85" t="s">
        <v>27</v>
      </c>
      <c r="C40" s="16"/>
      <c r="D40" s="43">
        <v>0</v>
      </c>
      <c r="E40" s="96" t="e">
        <f>D40*#REF!</f>
        <v>#REF!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50"/>
      <c r="M40" s="46">
        <f t="shared" si="18"/>
        <v>0</v>
      </c>
      <c r="N40" s="46">
        <f t="shared" si="19"/>
        <v>0</v>
      </c>
      <c r="O40" s="46">
        <f t="shared" si="20"/>
        <v>0</v>
      </c>
      <c r="P40" s="46">
        <f t="shared" si="21"/>
        <v>0</v>
      </c>
      <c r="Q40" s="46">
        <f t="shared" si="22"/>
        <v>0</v>
      </c>
      <c r="R40" s="46">
        <f t="shared" si="23"/>
        <v>0</v>
      </c>
    </row>
    <row r="41" spans="1:18" x14ac:dyDescent="0.35">
      <c r="A41" s="21"/>
      <c r="B41" s="36" t="s">
        <v>13</v>
      </c>
      <c r="C41" s="92"/>
      <c r="D41" s="93"/>
      <c r="E41" s="94"/>
      <c r="F41" s="94"/>
      <c r="G41" s="94"/>
      <c r="H41" s="94"/>
      <c r="I41" s="94"/>
      <c r="J41" s="94"/>
      <c r="K41" s="95"/>
      <c r="L41" s="45"/>
      <c r="M41" s="41"/>
      <c r="N41" s="38"/>
      <c r="O41" s="38"/>
      <c r="P41" s="38"/>
      <c r="Q41" s="38"/>
      <c r="R41" s="40"/>
    </row>
    <row r="42" spans="1:18" s="20" customFormat="1" ht="30" customHeight="1" x14ac:dyDescent="0.35">
      <c r="A42" s="21" t="s">
        <v>104</v>
      </c>
      <c r="B42" s="22" t="s">
        <v>43</v>
      </c>
      <c r="C42" s="16"/>
      <c r="D42" s="43">
        <v>0</v>
      </c>
      <c r="E42" s="96" t="e">
        <f>D42*#REF!</f>
        <v>#REF!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50"/>
      <c r="M42" s="46">
        <f t="shared" ref="M42:M57" si="24">ROUND(SUM(D42+F42),4)</f>
        <v>0</v>
      </c>
      <c r="N42" s="46">
        <f t="shared" ref="N42:N57" si="25">ROUND(SUM(D42+G42),4)</f>
        <v>0</v>
      </c>
      <c r="O42" s="46">
        <f t="shared" ref="O42:O57" si="26">ROUND(SUM(D42+H42),4)</f>
        <v>0</v>
      </c>
      <c r="P42" s="46">
        <f t="shared" ref="P42:P57" si="27">ROUND(SUM(D42+I42),4)</f>
        <v>0</v>
      </c>
      <c r="Q42" s="46">
        <f t="shared" ref="Q42:Q57" si="28">ROUND(SUM(D42+J42),4)</f>
        <v>0</v>
      </c>
      <c r="R42" s="46">
        <f t="shared" ref="R42:R57" si="29">ROUND(SUM(D42+K42),4)</f>
        <v>0</v>
      </c>
    </row>
    <row r="43" spans="1:18" s="20" customFormat="1" ht="30" customHeight="1" x14ac:dyDescent="0.35">
      <c r="A43" s="21" t="s">
        <v>105</v>
      </c>
      <c r="B43" s="22" t="s">
        <v>120</v>
      </c>
      <c r="C43" s="16"/>
      <c r="D43" s="43">
        <v>0</v>
      </c>
      <c r="E43" s="96" t="e">
        <f>D43*#REF!</f>
        <v>#REF!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50"/>
      <c r="M43" s="46">
        <f t="shared" si="24"/>
        <v>0</v>
      </c>
      <c r="N43" s="46">
        <f t="shared" si="25"/>
        <v>0</v>
      </c>
      <c r="O43" s="46">
        <f t="shared" si="26"/>
        <v>0</v>
      </c>
      <c r="P43" s="46">
        <f t="shared" si="27"/>
        <v>0</v>
      </c>
      <c r="Q43" s="46">
        <f t="shared" si="28"/>
        <v>0</v>
      </c>
      <c r="R43" s="46">
        <f t="shared" si="29"/>
        <v>0</v>
      </c>
    </row>
    <row r="44" spans="1:18" s="20" customFormat="1" ht="30" customHeight="1" x14ac:dyDescent="0.35">
      <c r="A44" s="21" t="s">
        <v>106</v>
      </c>
      <c r="B44" s="22" t="s">
        <v>3</v>
      </c>
      <c r="C44" s="16"/>
      <c r="D44" s="43">
        <v>0</v>
      </c>
      <c r="E44" s="96" t="e">
        <f>D44*#REF!</f>
        <v>#REF!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50"/>
      <c r="M44" s="46">
        <f t="shared" si="24"/>
        <v>0</v>
      </c>
      <c r="N44" s="46">
        <f t="shared" si="25"/>
        <v>0</v>
      </c>
      <c r="O44" s="46">
        <f t="shared" si="26"/>
        <v>0</v>
      </c>
      <c r="P44" s="46">
        <f t="shared" si="27"/>
        <v>0</v>
      </c>
      <c r="Q44" s="46">
        <f t="shared" si="28"/>
        <v>0</v>
      </c>
      <c r="R44" s="46">
        <f t="shared" si="29"/>
        <v>0</v>
      </c>
    </row>
    <row r="45" spans="1:18" s="20" customFormat="1" ht="30" customHeight="1" x14ac:dyDescent="0.35">
      <c r="A45" s="21" t="s">
        <v>107</v>
      </c>
      <c r="B45" s="22" t="s">
        <v>121</v>
      </c>
      <c r="C45" s="16"/>
      <c r="D45" s="43">
        <v>0</v>
      </c>
      <c r="E45" s="96" t="e">
        <f>D45*#REF!</f>
        <v>#REF!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50"/>
      <c r="M45" s="46">
        <f t="shared" si="24"/>
        <v>0</v>
      </c>
      <c r="N45" s="46">
        <f t="shared" si="25"/>
        <v>0</v>
      </c>
      <c r="O45" s="46">
        <f t="shared" si="26"/>
        <v>0</v>
      </c>
      <c r="P45" s="46">
        <f t="shared" si="27"/>
        <v>0</v>
      </c>
      <c r="Q45" s="46">
        <f t="shared" si="28"/>
        <v>0</v>
      </c>
      <c r="R45" s="46">
        <f t="shared" si="29"/>
        <v>0</v>
      </c>
    </row>
    <row r="46" spans="1:18" s="20" customFormat="1" ht="30" customHeight="1" x14ac:dyDescent="0.35">
      <c r="A46" s="21" t="s">
        <v>108</v>
      </c>
      <c r="B46" s="23" t="s">
        <v>20</v>
      </c>
      <c r="C46" s="16"/>
      <c r="D46" s="43">
        <v>0</v>
      </c>
      <c r="E46" s="96" t="e">
        <f>D46*#REF!</f>
        <v>#REF!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50"/>
      <c r="M46" s="46">
        <f t="shared" si="24"/>
        <v>0</v>
      </c>
      <c r="N46" s="46">
        <f t="shared" si="25"/>
        <v>0</v>
      </c>
      <c r="O46" s="46">
        <f t="shared" si="26"/>
        <v>0</v>
      </c>
      <c r="P46" s="46">
        <f t="shared" si="27"/>
        <v>0</v>
      </c>
      <c r="Q46" s="46">
        <f t="shared" si="28"/>
        <v>0</v>
      </c>
      <c r="R46" s="46">
        <f t="shared" si="29"/>
        <v>0</v>
      </c>
    </row>
    <row r="47" spans="1:18" s="20" customFormat="1" ht="30" customHeight="1" x14ac:dyDescent="0.35">
      <c r="A47" s="21" t="s">
        <v>109</v>
      </c>
      <c r="B47" s="23" t="s">
        <v>21</v>
      </c>
      <c r="C47" s="16"/>
      <c r="D47" s="43">
        <v>0</v>
      </c>
      <c r="E47" s="96" t="e">
        <f>D47*#REF!</f>
        <v>#REF!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50"/>
      <c r="M47" s="46">
        <f t="shared" si="24"/>
        <v>0</v>
      </c>
      <c r="N47" s="46">
        <f t="shared" si="25"/>
        <v>0</v>
      </c>
      <c r="O47" s="46">
        <f t="shared" si="26"/>
        <v>0</v>
      </c>
      <c r="P47" s="46">
        <f t="shared" si="27"/>
        <v>0</v>
      </c>
      <c r="Q47" s="46">
        <f t="shared" si="28"/>
        <v>0</v>
      </c>
      <c r="R47" s="46">
        <f t="shared" si="29"/>
        <v>0</v>
      </c>
    </row>
    <row r="48" spans="1:18" s="20" customFormat="1" ht="30" customHeight="1" x14ac:dyDescent="0.35">
      <c r="A48" s="21" t="s">
        <v>110</v>
      </c>
      <c r="B48" s="83" t="s">
        <v>22</v>
      </c>
      <c r="C48" s="16"/>
      <c r="D48" s="43">
        <v>0</v>
      </c>
      <c r="E48" s="96" t="e">
        <f>D48*#REF!</f>
        <v>#REF!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50"/>
      <c r="M48" s="46">
        <f t="shared" si="24"/>
        <v>0</v>
      </c>
      <c r="N48" s="46">
        <f t="shared" si="25"/>
        <v>0</v>
      </c>
      <c r="O48" s="46">
        <f t="shared" si="26"/>
        <v>0</v>
      </c>
      <c r="P48" s="46">
        <f t="shared" si="27"/>
        <v>0</v>
      </c>
      <c r="Q48" s="46">
        <f t="shared" si="28"/>
        <v>0</v>
      </c>
      <c r="R48" s="46">
        <f t="shared" si="29"/>
        <v>0</v>
      </c>
    </row>
    <row r="49" spans="1:18" s="20" customFormat="1" ht="30" customHeight="1" x14ac:dyDescent="0.35">
      <c r="A49" s="21" t="s">
        <v>111</v>
      </c>
      <c r="B49" s="83" t="s">
        <v>28</v>
      </c>
      <c r="C49" s="16"/>
      <c r="D49" s="43">
        <v>0</v>
      </c>
      <c r="E49" s="96" t="e">
        <f>D49*#REF!</f>
        <v>#REF!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50"/>
      <c r="M49" s="46">
        <f t="shared" si="24"/>
        <v>0</v>
      </c>
      <c r="N49" s="46">
        <f t="shared" si="25"/>
        <v>0</v>
      </c>
      <c r="O49" s="46">
        <f t="shared" si="26"/>
        <v>0</v>
      </c>
      <c r="P49" s="46">
        <f t="shared" si="27"/>
        <v>0</v>
      </c>
      <c r="Q49" s="46">
        <f t="shared" si="28"/>
        <v>0</v>
      </c>
      <c r="R49" s="46">
        <f t="shared" si="29"/>
        <v>0</v>
      </c>
    </row>
    <row r="50" spans="1:18" s="20" customFormat="1" ht="30" customHeight="1" x14ac:dyDescent="0.35">
      <c r="A50" s="21" t="s">
        <v>152</v>
      </c>
      <c r="B50" s="83" t="s">
        <v>29</v>
      </c>
      <c r="C50" s="16"/>
      <c r="D50" s="43">
        <v>0</v>
      </c>
      <c r="E50" s="96" t="e">
        <f>D50*#REF!</f>
        <v>#REF!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50"/>
      <c r="M50" s="46">
        <f t="shared" si="24"/>
        <v>0</v>
      </c>
      <c r="N50" s="46">
        <f t="shared" si="25"/>
        <v>0</v>
      </c>
      <c r="O50" s="46">
        <f t="shared" si="26"/>
        <v>0</v>
      </c>
      <c r="P50" s="46">
        <f t="shared" si="27"/>
        <v>0</v>
      </c>
      <c r="Q50" s="46">
        <f t="shared" si="28"/>
        <v>0</v>
      </c>
      <c r="R50" s="46">
        <f t="shared" si="29"/>
        <v>0</v>
      </c>
    </row>
    <row r="51" spans="1:18" s="20" customFormat="1" ht="30" customHeight="1" x14ac:dyDescent="0.35">
      <c r="A51" s="21" t="s">
        <v>153</v>
      </c>
      <c r="B51" s="83" t="s">
        <v>73</v>
      </c>
      <c r="C51" s="16"/>
      <c r="D51" s="43">
        <v>0</v>
      </c>
      <c r="E51" s="96" t="e">
        <f>D51*#REF!</f>
        <v>#REF!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50"/>
      <c r="M51" s="46">
        <f t="shared" si="24"/>
        <v>0</v>
      </c>
      <c r="N51" s="46">
        <f t="shared" si="25"/>
        <v>0</v>
      </c>
      <c r="O51" s="46">
        <f t="shared" si="26"/>
        <v>0</v>
      </c>
      <c r="P51" s="46">
        <f t="shared" si="27"/>
        <v>0</v>
      </c>
      <c r="Q51" s="46">
        <f t="shared" si="28"/>
        <v>0</v>
      </c>
      <c r="R51" s="46">
        <f t="shared" si="29"/>
        <v>0</v>
      </c>
    </row>
    <row r="52" spans="1:18" s="20" customFormat="1" ht="30" customHeight="1" x14ac:dyDescent="0.35">
      <c r="A52" s="21" t="s">
        <v>154</v>
      </c>
      <c r="B52" s="85" t="s">
        <v>74</v>
      </c>
      <c r="C52" s="16"/>
      <c r="D52" s="43">
        <v>0</v>
      </c>
      <c r="E52" s="96" t="e">
        <f>D52*#REF!</f>
        <v>#REF!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50"/>
      <c r="M52" s="46">
        <f t="shared" si="24"/>
        <v>0</v>
      </c>
      <c r="N52" s="46">
        <f t="shared" si="25"/>
        <v>0</v>
      </c>
      <c r="O52" s="46">
        <f t="shared" si="26"/>
        <v>0</v>
      </c>
      <c r="P52" s="46">
        <f t="shared" si="27"/>
        <v>0</v>
      </c>
      <c r="Q52" s="46">
        <f t="shared" si="28"/>
        <v>0</v>
      </c>
      <c r="R52" s="46">
        <f t="shared" si="29"/>
        <v>0</v>
      </c>
    </row>
    <row r="53" spans="1:18" s="19" customFormat="1" ht="30" customHeight="1" x14ac:dyDescent="0.35">
      <c r="A53" s="21" t="s">
        <v>155</v>
      </c>
      <c r="B53" s="85" t="s">
        <v>70</v>
      </c>
      <c r="C53" s="16"/>
      <c r="D53" s="43">
        <v>0</v>
      </c>
      <c r="E53" s="96" t="e">
        <f>D53*#REF!</f>
        <v>#REF!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9"/>
      <c r="M53" s="46">
        <f t="shared" si="24"/>
        <v>0</v>
      </c>
      <c r="N53" s="46">
        <f t="shared" si="25"/>
        <v>0</v>
      </c>
      <c r="O53" s="46">
        <f t="shared" si="26"/>
        <v>0</v>
      </c>
      <c r="P53" s="46">
        <f t="shared" si="27"/>
        <v>0</v>
      </c>
      <c r="Q53" s="46">
        <f t="shared" si="28"/>
        <v>0</v>
      </c>
      <c r="R53" s="46">
        <f t="shared" si="29"/>
        <v>0</v>
      </c>
    </row>
    <row r="54" spans="1:18" s="20" customFormat="1" ht="30" customHeight="1" x14ac:dyDescent="0.35">
      <c r="A54" s="21" t="s">
        <v>156</v>
      </c>
      <c r="B54" s="83" t="s">
        <v>38</v>
      </c>
      <c r="C54" s="16"/>
      <c r="D54" s="43">
        <v>0</v>
      </c>
      <c r="E54" s="96" t="e">
        <f>D54*#REF!</f>
        <v>#REF!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50"/>
      <c r="M54" s="46">
        <f t="shared" si="24"/>
        <v>0</v>
      </c>
      <c r="N54" s="46">
        <f t="shared" si="25"/>
        <v>0</v>
      </c>
      <c r="O54" s="46">
        <f t="shared" si="26"/>
        <v>0</v>
      </c>
      <c r="P54" s="46">
        <f t="shared" si="27"/>
        <v>0</v>
      </c>
      <c r="Q54" s="46">
        <f t="shared" si="28"/>
        <v>0</v>
      </c>
      <c r="R54" s="46">
        <f t="shared" si="29"/>
        <v>0</v>
      </c>
    </row>
    <row r="55" spans="1:18" s="20" customFormat="1" ht="30" customHeight="1" x14ac:dyDescent="0.35">
      <c r="A55" s="21" t="s">
        <v>157</v>
      </c>
      <c r="B55" s="24" t="s">
        <v>10</v>
      </c>
      <c r="C55" s="25"/>
      <c r="D55" s="43">
        <v>0</v>
      </c>
      <c r="E55" s="96" t="e">
        <f>D55*#REF!</f>
        <v>#REF!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50"/>
      <c r="M55" s="46">
        <f t="shared" si="24"/>
        <v>0</v>
      </c>
      <c r="N55" s="46">
        <f t="shared" si="25"/>
        <v>0</v>
      </c>
      <c r="O55" s="46">
        <f t="shared" si="26"/>
        <v>0</v>
      </c>
      <c r="P55" s="46">
        <f t="shared" si="27"/>
        <v>0</v>
      </c>
      <c r="Q55" s="46">
        <f t="shared" si="28"/>
        <v>0</v>
      </c>
      <c r="R55" s="46">
        <f t="shared" si="29"/>
        <v>0</v>
      </c>
    </row>
    <row r="56" spans="1:18" s="19" customFormat="1" ht="30" customHeight="1" x14ac:dyDescent="0.35">
      <c r="A56" s="21" t="s">
        <v>158</v>
      </c>
      <c r="B56" s="79" t="s">
        <v>71</v>
      </c>
      <c r="C56" s="26"/>
      <c r="D56" s="43">
        <v>0</v>
      </c>
      <c r="E56" s="96" t="e">
        <f>D56*#REF!</f>
        <v>#REF!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9"/>
      <c r="M56" s="46">
        <f t="shared" si="24"/>
        <v>0</v>
      </c>
      <c r="N56" s="46">
        <f t="shared" si="25"/>
        <v>0</v>
      </c>
      <c r="O56" s="46">
        <f t="shared" si="26"/>
        <v>0</v>
      </c>
      <c r="P56" s="46">
        <f t="shared" si="27"/>
        <v>0</v>
      </c>
      <c r="Q56" s="46">
        <f t="shared" si="28"/>
        <v>0</v>
      </c>
      <c r="R56" s="46">
        <f t="shared" si="29"/>
        <v>0</v>
      </c>
    </row>
    <row r="57" spans="1:18" s="19" customFormat="1" ht="30" customHeight="1" x14ac:dyDescent="0.35">
      <c r="A57" s="21" t="s">
        <v>159</v>
      </c>
      <c r="B57" s="79" t="s">
        <v>50</v>
      </c>
      <c r="C57" s="26"/>
      <c r="D57" s="43">
        <v>0</v>
      </c>
      <c r="E57" s="96" t="e">
        <f>D57*#REF!</f>
        <v>#REF!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9"/>
      <c r="M57" s="46">
        <f t="shared" si="24"/>
        <v>0</v>
      </c>
      <c r="N57" s="46">
        <f t="shared" si="25"/>
        <v>0</v>
      </c>
      <c r="O57" s="46">
        <f t="shared" si="26"/>
        <v>0</v>
      </c>
      <c r="P57" s="46">
        <f t="shared" si="27"/>
        <v>0</v>
      </c>
      <c r="Q57" s="46">
        <f t="shared" si="28"/>
        <v>0</v>
      </c>
      <c r="R57" s="46">
        <f t="shared" si="29"/>
        <v>0</v>
      </c>
    </row>
    <row r="58" spans="1:18" ht="17.25" customHeight="1" x14ac:dyDescent="0.35">
      <c r="D58" s="2"/>
      <c r="F58" s="2"/>
      <c r="G58" s="27"/>
      <c r="H58" s="27"/>
      <c r="I58" s="27"/>
      <c r="J58" s="27"/>
      <c r="K58" s="27"/>
      <c r="L58" s="28"/>
      <c r="M58" s="111"/>
      <c r="N58" s="111"/>
      <c r="O58" s="111"/>
      <c r="P58" s="111"/>
      <c r="Q58" s="111"/>
      <c r="R58" s="111"/>
    </row>
    <row r="59" spans="1:18" ht="43" customHeight="1" x14ac:dyDescent="0.35">
      <c r="A59" s="29"/>
      <c r="B59" s="100" t="s">
        <v>133</v>
      </c>
      <c r="C59" s="100"/>
      <c r="D59" s="30">
        <v>0</v>
      </c>
      <c r="F59" s="31"/>
      <c r="G59" s="32"/>
      <c r="H59" s="107" t="s">
        <v>134</v>
      </c>
      <c r="I59" s="100"/>
      <c r="J59" s="30">
        <v>0</v>
      </c>
      <c r="K59" s="33"/>
    </row>
  </sheetData>
  <sheetProtection password="CDFE" sheet="1" objects="1" scenarios="1" formatRows="0"/>
  <mergeCells count="12">
    <mergeCell ref="B59:C59"/>
    <mergeCell ref="C7:C8"/>
    <mergeCell ref="A7:A8"/>
    <mergeCell ref="A1:R1"/>
    <mergeCell ref="A2:R2"/>
    <mergeCell ref="A4:R4"/>
    <mergeCell ref="H59:I59"/>
    <mergeCell ref="B7:B8"/>
    <mergeCell ref="F6:K6"/>
    <mergeCell ref="M6:R6"/>
    <mergeCell ref="M58:R58"/>
    <mergeCell ref="D6:E7"/>
  </mergeCells>
  <printOptions horizontalCentered="1"/>
  <pageMargins left="0.23622047244094491" right="0.19685039370078741" top="0.51181102362204722" bottom="0.31496062992125984" header="0.35433070866141736" footer="0.19685039370078741"/>
  <pageSetup paperSize="8" scale="75" fitToHeight="0" orientation="portrait" r:id="rId1"/>
  <headerFooter alignWithMargins="0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showGridLines="0" topLeftCell="A10" zoomScale="85" zoomScaleNormal="85" workbookViewId="0">
      <selection sqref="A1:R1"/>
    </sheetView>
  </sheetViews>
  <sheetFormatPr baseColWidth="10" defaultColWidth="11.3828125" defaultRowHeight="12.9" x14ac:dyDescent="0.35"/>
  <cols>
    <col min="1" max="1" width="4.3828125" style="9" customWidth="1"/>
    <col min="2" max="2" width="33.15234375" style="5" customWidth="1"/>
    <col min="3" max="3" width="10.84375" style="7" customWidth="1"/>
    <col min="4" max="4" width="9" style="7" customWidth="1"/>
    <col min="5" max="7" width="9" style="2" customWidth="1"/>
    <col min="8" max="8" width="9.69140625" style="2" customWidth="1"/>
    <col min="9" max="9" width="1.3046875" style="2" customWidth="1"/>
    <col min="10" max="15" width="11.53515625" style="2" customWidth="1"/>
    <col min="16" max="16" width="1.3046875" style="2" customWidth="1"/>
    <col min="17" max="18" width="14.3046875" style="2" customWidth="1"/>
    <col min="19" max="16384" width="11.3828125" style="2"/>
  </cols>
  <sheetData>
    <row r="1" spans="1:18" ht="78" customHeight="1" x14ac:dyDescent="0.35">
      <c r="A1" s="104" t="s">
        <v>176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18" ht="19.5" customHeight="1" x14ac:dyDescent="0.35">
      <c r="A2" s="105" t="s">
        <v>130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 ht="9.75" customHeight="1" x14ac:dyDescent="0.35">
      <c r="A3" s="4"/>
    </row>
    <row r="4" spans="1:18" ht="37.4" customHeight="1" x14ac:dyDescent="0.35">
      <c r="A4" s="106" t="s">
        <v>129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</row>
    <row r="5" spans="1:18" ht="6.75" customHeight="1" x14ac:dyDescent="0.35"/>
    <row r="6" spans="1:18" ht="22.4" customHeight="1" x14ac:dyDescent="0.35">
      <c r="B6" s="11"/>
      <c r="C6" s="110" t="s">
        <v>137</v>
      </c>
      <c r="D6" s="110"/>
      <c r="E6" s="110"/>
      <c r="F6" s="110"/>
      <c r="G6" s="110"/>
      <c r="H6" s="110"/>
      <c r="J6" s="110" t="s">
        <v>131</v>
      </c>
      <c r="K6" s="110"/>
      <c r="L6" s="110"/>
      <c r="M6" s="110"/>
      <c r="N6" s="110"/>
      <c r="O6" s="110"/>
      <c r="Q6" s="110" t="s">
        <v>135</v>
      </c>
      <c r="R6" s="110" t="s">
        <v>136</v>
      </c>
    </row>
    <row r="7" spans="1:18" ht="67" customHeight="1" x14ac:dyDescent="0.35">
      <c r="A7" s="80" t="s">
        <v>125</v>
      </c>
      <c r="B7" s="81" t="s">
        <v>124</v>
      </c>
      <c r="C7" s="53" t="s">
        <v>8</v>
      </c>
      <c r="D7" s="53" t="s">
        <v>11</v>
      </c>
      <c r="E7" s="53" t="s">
        <v>7</v>
      </c>
      <c r="F7" s="53" t="s">
        <v>127</v>
      </c>
      <c r="G7" s="53" t="s">
        <v>126</v>
      </c>
      <c r="H7" s="53" t="s">
        <v>14</v>
      </c>
      <c r="I7" s="7"/>
      <c r="J7" s="42" t="s">
        <v>8</v>
      </c>
      <c r="K7" s="42" t="s">
        <v>11</v>
      </c>
      <c r="L7" s="42" t="s">
        <v>7</v>
      </c>
      <c r="M7" s="42" t="s">
        <v>127</v>
      </c>
      <c r="N7" s="42" t="s">
        <v>126</v>
      </c>
      <c r="O7" s="42" t="s">
        <v>14</v>
      </c>
      <c r="Q7" s="110"/>
      <c r="R7" s="110"/>
    </row>
    <row r="8" spans="1:18" x14ac:dyDescent="0.35">
      <c r="A8" s="34"/>
      <c r="B8" s="36" t="s">
        <v>17</v>
      </c>
      <c r="C8" s="38"/>
      <c r="D8" s="38"/>
      <c r="E8" s="38"/>
      <c r="F8" s="38"/>
      <c r="G8" s="38"/>
      <c r="H8" s="40"/>
      <c r="J8" s="41"/>
      <c r="K8" s="38"/>
      <c r="L8" s="38"/>
      <c r="M8" s="38"/>
      <c r="N8" s="38"/>
      <c r="O8" s="40"/>
      <c r="Q8" s="41"/>
      <c r="R8" s="40"/>
    </row>
    <row r="9" spans="1:18" ht="30" customHeight="1" x14ac:dyDescent="0.35">
      <c r="A9" s="14" t="s">
        <v>75</v>
      </c>
      <c r="B9" s="83" t="s">
        <v>1</v>
      </c>
      <c r="C9" s="97">
        <v>24000</v>
      </c>
      <c r="D9" s="97">
        <v>934</v>
      </c>
      <c r="E9" s="97">
        <v>8400</v>
      </c>
      <c r="F9" s="97">
        <v>8400</v>
      </c>
      <c r="G9" s="97">
        <v>4700</v>
      </c>
      <c r="H9" s="97"/>
      <c r="I9" s="45"/>
      <c r="J9" s="55">
        <f>C9*'BPU-1'!M10</f>
        <v>0</v>
      </c>
      <c r="K9" s="55">
        <f>D9*'BPU-1'!N10</f>
        <v>0</v>
      </c>
      <c r="L9" s="55">
        <f>E9*'BPU-1'!O10</f>
        <v>0</v>
      </c>
      <c r="M9" s="55">
        <f>F9*'BPU-1'!P10</f>
        <v>0</v>
      </c>
      <c r="N9" s="55">
        <f>G9*'BPU-1'!Q10</f>
        <v>0</v>
      </c>
      <c r="O9" s="55">
        <f>H9*'BPU-1'!R10</f>
        <v>0</v>
      </c>
      <c r="Q9" s="55">
        <f t="shared" ref="Q9" si="0">SUM(J9:O9)</f>
        <v>0</v>
      </c>
      <c r="R9" s="55">
        <f>Q9+(Q9*'BPU-1'!J59)</f>
        <v>0</v>
      </c>
    </row>
    <row r="10" spans="1:18" s="18" customFormat="1" ht="30" customHeight="1" x14ac:dyDescent="0.35">
      <c r="A10" s="14" t="s">
        <v>76</v>
      </c>
      <c r="B10" s="83" t="s">
        <v>45</v>
      </c>
      <c r="C10" s="97">
        <v>38000</v>
      </c>
      <c r="D10" s="97">
        <v>15000</v>
      </c>
      <c r="E10" s="97">
        <v>600000</v>
      </c>
      <c r="F10" s="97">
        <v>125000</v>
      </c>
      <c r="G10" s="97">
        <v>50</v>
      </c>
      <c r="H10" s="97">
        <v>7850</v>
      </c>
      <c r="I10" s="48"/>
      <c r="J10" s="55">
        <f>C10*'BPU-1'!M11</f>
        <v>0</v>
      </c>
      <c r="K10" s="55">
        <f>D10*'BPU-1'!N11</f>
        <v>0</v>
      </c>
      <c r="L10" s="55">
        <f>E10*'BPU-1'!O11</f>
        <v>0</v>
      </c>
      <c r="M10" s="55">
        <f>F10*'BPU-1'!P11</f>
        <v>0</v>
      </c>
      <c r="N10" s="55">
        <f>G10*'BPU-1'!Q11</f>
        <v>0</v>
      </c>
      <c r="O10" s="55">
        <f>H10*'BPU-1'!R11</f>
        <v>0</v>
      </c>
      <c r="Q10" s="55">
        <f t="shared" ref="Q10:Q55" si="1">SUM(J10:O10)</f>
        <v>0</v>
      </c>
      <c r="R10" s="55">
        <f>Q10+(Q10*'BPU-1'!J59)</f>
        <v>0</v>
      </c>
    </row>
    <row r="11" spans="1:18" s="18" customFormat="1" ht="30" customHeight="1" x14ac:dyDescent="0.35">
      <c r="A11" s="14" t="s">
        <v>77</v>
      </c>
      <c r="B11" s="83" t="s">
        <v>47</v>
      </c>
      <c r="C11" s="97">
        <v>950000</v>
      </c>
      <c r="D11" s="97">
        <v>229000</v>
      </c>
      <c r="E11" s="97"/>
      <c r="F11" s="97"/>
      <c r="G11" s="97"/>
      <c r="H11" s="97"/>
      <c r="I11" s="48"/>
      <c r="J11" s="55">
        <f>C11*'BPU-1'!M12</f>
        <v>0</v>
      </c>
      <c r="K11" s="55">
        <f>D11*'BPU-1'!N12</f>
        <v>0</v>
      </c>
      <c r="L11" s="55">
        <f>E11*'BPU-1'!O12</f>
        <v>0</v>
      </c>
      <c r="M11" s="55">
        <f>F11*'BPU-1'!P12</f>
        <v>0</v>
      </c>
      <c r="N11" s="55">
        <f>G11*'BPU-1'!Q12</f>
        <v>0</v>
      </c>
      <c r="O11" s="55">
        <f>H11*'BPU-1'!R12</f>
        <v>0</v>
      </c>
      <c r="Q11" s="55">
        <f t="shared" si="1"/>
        <v>0</v>
      </c>
      <c r="R11" s="55">
        <f>Q11+(Q11*'BPU-1'!J59)</f>
        <v>0</v>
      </c>
    </row>
    <row r="12" spans="1:18" s="18" customFormat="1" ht="30" customHeight="1" x14ac:dyDescent="0.35">
      <c r="A12" s="14" t="s">
        <v>78</v>
      </c>
      <c r="B12" s="83" t="s">
        <v>48</v>
      </c>
      <c r="C12" s="97">
        <v>62000</v>
      </c>
      <c r="D12" s="97"/>
      <c r="E12" s="97"/>
      <c r="F12" s="97"/>
      <c r="G12" s="97"/>
      <c r="H12" s="97"/>
      <c r="I12" s="48"/>
      <c r="J12" s="55">
        <f>C12*'BPU-1'!M13</f>
        <v>0</v>
      </c>
      <c r="K12" s="55">
        <f>D12*'BPU-1'!N13</f>
        <v>0</v>
      </c>
      <c r="L12" s="55">
        <f>E12*'BPU-1'!O13</f>
        <v>0</v>
      </c>
      <c r="M12" s="55">
        <f>F12*'BPU-1'!P13</f>
        <v>0</v>
      </c>
      <c r="N12" s="55">
        <f>G12*'BPU-1'!Q13</f>
        <v>0</v>
      </c>
      <c r="O12" s="55">
        <f>H12*'BPU-1'!R13</f>
        <v>0</v>
      </c>
      <c r="Q12" s="55">
        <f t="shared" si="1"/>
        <v>0</v>
      </c>
      <c r="R12" s="55">
        <f>Q12+(Q12*'BPU-1'!J59)</f>
        <v>0</v>
      </c>
    </row>
    <row r="13" spans="1:18" s="19" customFormat="1" ht="30" customHeight="1" x14ac:dyDescent="0.35">
      <c r="A13" s="14" t="s">
        <v>79</v>
      </c>
      <c r="B13" s="83" t="s">
        <v>151</v>
      </c>
      <c r="C13" s="97"/>
      <c r="D13" s="97">
        <v>770</v>
      </c>
      <c r="E13" s="97">
        <v>1850</v>
      </c>
      <c r="F13" s="97">
        <v>2000</v>
      </c>
      <c r="G13" s="97">
        <v>4300</v>
      </c>
      <c r="H13" s="97"/>
      <c r="I13" s="49"/>
      <c r="J13" s="55">
        <f>C13*'BPU-1'!M14</f>
        <v>0</v>
      </c>
      <c r="K13" s="55">
        <f>D13*'BPU-1'!N14</f>
        <v>0</v>
      </c>
      <c r="L13" s="55">
        <f>E13*'BPU-1'!O14</f>
        <v>0</v>
      </c>
      <c r="M13" s="55">
        <f>F13*'BPU-1'!P14</f>
        <v>0</v>
      </c>
      <c r="N13" s="55">
        <f>G13*'BPU-1'!Q14</f>
        <v>0</v>
      </c>
      <c r="O13" s="55">
        <f>H13*'BPU-1'!R14</f>
        <v>0</v>
      </c>
      <c r="Q13" s="55">
        <f t="shared" si="1"/>
        <v>0</v>
      </c>
      <c r="R13" s="55">
        <f>Q13+(Q13*'BPU-1'!J59)</f>
        <v>0</v>
      </c>
    </row>
    <row r="14" spans="1:18" s="20" customFormat="1" ht="30" customHeight="1" x14ac:dyDescent="0.35">
      <c r="A14" s="14" t="s">
        <v>80</v>
      </c>
      <c r="B14" s="83" t="s">
        <v>116</v>
      </c>
      <c r="C14" s="97">
        <v>500</v>
      </c>
      <c r="D14" s="97"/>
      <c r="E14" s="97"/>
      <c r="F14" s="97"/>
      <c r="G14" s="97"/>
      <c r="H14" s="97">
        <v>50</v>
      </c>
      <c r="I14" s="50"/>
      <c r="J14" s="55">
        <f>C14*'BPU-1'!M15</f>
        <v>0</v>
      </c>
      <c r="K14" s="55">
        <f>D14*'BPU-1'!N15</f>
        <v>0</v>
      </c>
      <c r="L14" s="55">
        <f>E14*'BPU-1'!O15</f>
        <v>0</v>
      </c>
      <c r="M14" s="55">
        <f>F14*'BPU-1'!P15</f>
        <v>0</v>
      </c>
      <c r="N14" s="55">
        <f>G14*'BPU-1'!Q15</f>
        <v>0</v>
      </c>
      <c r="O14" s="55">
        <f>H14*'BPU-1'!R15</f>
        <v>0</v>
      </c>
      <c r="Q14" s="55">
        <f t="shared" si="1"/>
        <v>0</v>
      </c>
      <c r="R14" s="55">
        <f>Q14+(Q14*'BPU-1'!J59)</f>
        <v>0</v>
      </c>
    </row>
    <row r="15" spans="1:18" s="19" customFormat="1" ht="30" customHeight="1" x14ac:dyDescent="0.35">
      <c r="A15" s="14" t="s">
        <v>81</v>
      </c>
      <c r="B15" s="83" t="s">
        <v>117</v>
      </c>
      <c r="C15" s="97">
        <v>8000</v>
      </c>
      <c r="D15" s="97"/>
      <c r="E15" s="97"/>
      <c r="F15" s="97"/>
      <c r="G15" s="97"/>
      <c r="H15" s="97"/>
      <c r="I15" s="49"/>
      <c r="J15" s="55">
        <f>C15*'BPU-1'!M16</f>
        <v>0</v>
      </c>
      <c r="K15" s="55">
        <f>D15*'BPU-1'!N16</f>
        <v>0</v>
      </c>
      <c r="L15" s="55">
        <f>E15*'BPU-1'!O16</f>
        <v>0</v>
      </c>
      <c r="M15" s="55">
        <f>F15*'BPU-1'!P16</f>
        <v>0</v>
      </c>
      <c r="N15" s="55">
        <f>G15*'BPU-1'!Q16</f>
        <v>0</v>
      </c>
      <c r="O15" s="55">
        <f>H15*'BPU-1'!R16</f>
        <v>0</v>
      </c>
      <c r="Q15" s="55">
        <f t="shared" si="1"/>
        <v>0</v>
      </c>
      <c r="R15" s="55">
        <f>Q15+(Q15*'BPU-1'!J59)</f>
        <v>0</v>
      </c>
    </row>
    <row r="16" spans="1:18" s="20" customFormat="1" ht="30" customHeight="1" x14ac:dyDescent="0.35">
      <c r="A16" s="14" t="s">
        <v>82</v>
      </c>
      <c r="B16" s="83" t="s">
        <v>0</v>
      </c>
      <c r="C16" s="97">
        <v>4700</v>
      </c>
      <c r="D16" s="97">
        <v>600</v>
      </c>
      <c r="E16" s="97">
        <v>10</v>
      </c>
      <c r="F16" s="97">
        <v>50</v>
      </c>
      <c r="G16" s="97">
        <v>6700</v>
      </c>
      <c r="H16" s="97"/>
      <c r="I16" s="50"/>
      <c r="J16" s="55">
        <f>C16*'BPU-1'!M17</f>
        <v>0</v>
      </c>
      <c r="K16" s="55">
        <f>D16*'BPU-1'!N17</f>
        <v>0</v>
      </c>
      <c r="L16" s="55">
        <f>E16*'BPU-1'!O17</f>
        <v>0</v>
      </c>
      <c r="M16" s="55">
        <f>F16*'BPU-1'!P17</f>
        <v>0</v>
      </c>
      <c r="N16" s="55">
        <f>G16*'BPU-1'!Q17</f>
        <v>0</v>
      </c>
      <c r="O16" s="55">
        <f>H16*'BPU-1'!R17</f>
        <v>0</v>
      </c>
      <c r="Q16" s="55">
        <f t="shared" si="1"/>
        <v>0</v>
      </c>
      <c r="R16" s="55">
        <f>Q16+(Q16*'BPU-1'!J59)</f>
        <v>0</v>
      </c>
    </row>
    <row r="17" spans="1:18" s="20" customFormat="1" ht="40.5" customHeight="1" x14ac:dyDescent="0.35">
      <c r="A17" s="14" t="s">
        <v>83</v>
      </c>
      <c r="B17" s="83" t="s">
        <v>4</v>
      </c>
      <c r="C17" s="97"/>
      <c r="D17" s="97">
        <v>50</v>
      </c>
      <c r="E17" s="97">
        <v>5400</v>
      </c>
      <c r="F17" s="97"/>
      <c r="G17" s="97"/>
      <c r="H17" s="97"/>
      <c r="I17" s="50"/>
      <c r="J17" s="55">
        <f>C17*'BPU-1'!M18</f>
        <v>0</v>
      </c>
      <c r="K17" s="55">
        <f>D17*'BPU-1'!N18</f>
        <v>0</v>
      </c>
      <c r="L17" s="55">
        <f>E17*'BPU-1'!O18</f>
        <v>0</v>
      </c>
      <c r="M17" s="55">
        <f>F17*'BPU-1'!P18</f>
        <v>0</v>
      </c>
      <c r="N17" s="55">
        <f>G17*'BPU-1'!Q18</f>
        <v>0</v>
      </c>
      <c r="O17" s="55">
        <f>H17*'BPU-1'!R18</f>
        <v>0</v>
      </c>
      <c r="Q17" s="55">
        <f t="shared" si="1"/>
        <v>0</v>
      </c>
      <c r="R17" s="55">
        <f>Q17+(Q17*'BPU-1'!J59)</f>
        <v>0</v>
      </c>
    </row>
    <row r="18" spans="1:18" s="20" customFormat="1" ht="30" customHeight="1" x14ac:dyDescent="0.35">
      <c r="A18" s="14" t="s">
        <v>84</v>
      </c>
      <c r="B18" s="83" t="s">
        <v>41</v>
      </c>
      <c r="C18" s="97">
        <v>60</v>
      </c>
      <c r="D18" s="97">
        <v>38800</v>
      </c>
      <c r="E18" s="97">
        <v>10</v>
      </c>
      <c r="F18" s="97">
        <v>38000</v>
      </c>
      <c r="G18" s="97"/>
      <c r="H18" s="97">
        <v>100</v>
      </c>
      <c r="I18" s="50"/>
      <c r="J18" s="55">
        <f>C18*'BPU-1'!M19</f>
        <v>0</v>
      </c>
      <c r="K18" s="55">
        <f>D18*'BPU-1'!N19</f>
        <v>0</v>
      </c>
      <c r="L18" s="55">
        <f>E18*'BPU-1'!O19</f>
        <v>0</v>
      </c>
      <c r="M18" s="55">
        <f>F18*'BPU-1'!P19</f>
        <v>0</v>
      </c>
      <c r="N18" s="55">
        <f>G18*'BPU-1'!Q19</f>
        <v>0</v>
      </c>
      <c r="O18" s="55">
        <f>H18*'BPU-1'!R19</f>
        <v>0</v>
      </c>
      <c r="Q18" s="55">
        <f t="shared" si="1"/>
        <v>0</v>
      </c>
      <c r="R18" s="55">
        <f>Q18+(Q18*'BPU-1'!J59)</f>
        <v>0</v>
      </c>
    </row>
    <row r="19" spans="1:18" s="20" customFormat="1" ht="30" customHeight="1" x14ac:dyDescent="0.35">
      <c r="A19" s="14" t="s">
        <v>85</v>
      </c>
      <c r="B19" s="83" t="s">
        <v>118</v>
      </c>
      <c r="C19" s="97"/>
      <c r="D19" s="97"/>
      <c r="E19" s="97"/>
      <c r="F19" s="97">
        <v>20</v>
      </c>
      <c r="G19" s="97"/>
      <c r="H19" s="97"/>
      <c r="I19" s="50"/>
      <c r="J19" s="55">
        <f>C19*'BPU-1'!M20</f>
        <v>0</v>
      </c>
      <c r="K19" s="55">
        <f>D19*'BPU-1'!N20</f>
        <v>0</v>
      </c>
      <c r="L19" s="55">
        <f>E19*'BPU-1'!O20</f>
        <v>0</v>
      </c>
      <c r="M19" s="55">
        <f>F19*'BPU-1'!P20</f>
        <v>0</v>
      </c>
      <c r="N19" s="55">
        <f>G19*'BPU-1'!Q20</f>
        <v>0</v>
      </c>
      <c r="O19" s="55">
        <f>H19*'BPU-1'!R20</f>
        <v>0</v>
      </c>
      <c r="Q19" s="55">
        <f t="shared" si="1"/>
        <v>0</v>
      </c>
      <c r="R19" s="55">
        <f>Q19+(Q19*'BPU-1'!J59)</f>
        <v>0</v>
      </c>
    </row>
    <row r="20" spans="1:18" s="20" customFormat="1" ht="30" customHeight="1" x14ac:dyDescent="0.35">
      <c r="A20" s="14" t="s">
        <v>86</v>
      </c>
      <c r="B20" s="83" t="s">
        <v>42</v>
      </c>
      <c r="C20" s="97">
        <v>30</v>
      </c>
      <c r="D20" s="97">
        <v>2300</v>
      </c>
      <c r="E20" s="97"/>
      <c r="F20" s="97"/>
      <c r="G20" s="97"/>
      <c r="H20" s="97"/>
      <c r="I20" s="50"/>
      <c r="J20" s="55">
        <f>C20*'BPU-1'!M21</f>
        <v>0</v>
      </c>
      <c r="K20" s="55">
        <f>D20*'BPU-1'!N21</f>
        <v>0</v>
      </c>
      <c r="L20" s="55">
        <f>E20*'BPU-1'!O21</f>
        <v>0</v>
      </c>
      <c r="M20" s="55">
        <f>F20*'BPU-1'!P21</f>
        <v>0</v>
      </c>
      <c r="N20" s="55">
        <f>G20*'BPU-1'!Q21</f>
        <v>0</v>
      </c>
      <c r="O20" s="55">
        <f>H20*'BPU-1'!R21</f>
        <v>0</v>
      </c>
      <c r="Q20" s="55">
        <f t="shared" si="1"/>
        <v>0</v>
      </c>
      <c r="R20" s="55">
        <f>Q20+(Q20*'BPU-1'!J59)</f>
        <v>0</v>
      </c>
    </row>
    <row r="21" spans="1:18" x14ac:dyDescent="0.35">
      <c r="A21" s="34"/>
      <c r="B21" s="36" t="s">
        <v>19</v>
      </c>
      <c r="C21" s="51"/>
      <c r="D21" s="51"/>
      <c r="E21" s="51"/>
      <c r="F21" s="51"/>
      <c r="G21" s="51"/>
      <c r="H21" s="52"/>
      <c r="I21" s="45"/>
      <c r="J21" s="41"/>
      <c r="K21" s="38"/>
      <c r="L21" s="38"/>
      <c r="M21" s="38"/>
      <c r="N21" s="38"/>
      <c r="O21" s="40"/>
      <c r="Q21" s="56"/>
      <c r="R21" s="57"/>
    </row>
    <row r="22" spans="1:18" s="20" customFormat="1" ht="30" customHeight="1" x14ac:dyDescent="0.35">
      <c r="A22" s="21" t="s">
        <v>87</v>
      </c>
      <c r="B22" s="83" t="s">
        <v>139</v>
      </c>
      <c r="C22" s="97"/>
      <c r="D22" s="97"/>
      <c r="E22" s="97"/>
      <c r="F22" s="97"/>
      <c r="G22" s="97"/>
      <c r="H22" s="97">
        <v>7000</v>
      </c>
      <c r="I22" s="50"/>
      <c r="J22" s="55">
        <f>C22*'BPU-1'!M23</f>
        <v>0</v>
      </c>
      <c r="K22" s="55">
        <f>D22*'BPU-1'!N23</f>
        <v>0</v>
      </c>
      <c r="L22" s="55">
        <f>E22*'BPU-1'!O23</f>
        <v>0</v>
      </c>
      <c r="M22" s="55">
        <f>F22*'BPU-1'!P23</f>
        <v>0</v>
      </c>
      <c r="N22" s="55">
        <f>G22*'BPU-1'!Q23</f>
        <v>0</v>
      </c>
      <c r="O22" s="55">
        <f>H22*'BPU-1'!R23</f>
        <v>0</v>
      </c>
      <c r="Q22" s="55">
        <f t="shared" ref="Q22" si="2">SUM(J22:O22)</f>
        <v>0</v>
      </c>
      <c r="R22" s="55">
        <f>Q22+(Q22*'BPU-1'!J59)</f>
        <v>0</v>
      </c>
    </row>
    <row r="23" spans="1:18" s="20" customFormat="1" ht="30" customHeight="1" x14ac:dyDescent="0.35">
      <c r="A23" s="21" t="s">
        <v>88</v>
      </c>
      <c r="B23" s="83" t="s">
        <v>32</v>
      </c>
      <c r="C23" s="97">
        <v>25000</v>
      </c>
      <c r="D23" s="97">
        <v>700</v>
      </c>
      <c r="E23" s="97">
        <v>50</v>
      </c>
      <c r="F23" s="97">
        <v>100</v>
      </c>
      <c r="G23" s="97"/>
      <c r="H23" s="97">
        <v>200</v>
      </c>
      <c r="I23" s="50"/>
      <c r="J23" s="55">
        <f>C23*'BPU-1'!M24</f>
        <v>0</v>
      </c>
      <c r="K23" s="55">
        <f>D23*'BPU-1'!N24</f>
        <v>0</v>
      </c>
      <c r="L23" s="55">
        <f>E23*'BPU-1'!O24</f>
        <v>0</v>
      </c>
      <c r="M23" s="55">
        <f>F23*'BPU-1'!P24</f>
        <v>0</v>
      </c>
      <c r="N23" s="55">
        <f>G23*'BPU-1'!Q24</f>
        <v>0</v>
      </c>
      <c r="O23" s="55">
        <f>H23*'BPU-1'!R24</f>
        <v>0</v>
      </c>
      <c r="Q23" s="55">
        <f t="shared" si="1"/>
        <v>0</v>
      </c>
      <c r="R23" s="55">
        <f>Q23+(Q23*'BPU-1'!J59)</f>
        <v>0</v>
      </c>
    </row>
    <row r="24" spans="1:18" s="20" customFormat="1" ht="41.25" customHeight="1" x14ac:dyDescent="0.35">
      <c r="A24" s="21" t="s">
        <v>89</v>
      </c>
      <c r="B24" s="85" t="s">
        <v>23</v>
      </c>
      <c r="C24" s="97">
        <v>14000</v>
      </c>
      <c r="D24" s="97"/>
      <c r="E24" s="97"/>
      <c r="F24" s="97">
        <v>200</v>
      </c>
      <c r="G24" s="97"/>
      <c r="H24" s="97"/>
      <c r="I24" s="50"/>
      <c r="J24" s="55">
        <f>C24*'BPU-1'!M25</f>
        <v>0</v>
      </c>
      <c r="K24" s="55">
        <f>D24*'BPU-1'!N25</f>
        <v>0</v>
      </c>
      <c r="L24" s="55">
        <f>E24*'BPU-1'!O25</f>
        <v>0</v>
      </c>
      <c r="M24" s="55">
        <f>F24*'BPU-1'!P25</f>
        <v>0</v>
      </c>
      <c r="N24" s="55">
        <f>G24*'BPU-1'!Q25</f>
        <v>0</v>
      </c>
      <c r="O24" s="55">
        <f>H24*'BPU-1'!R25</f>
        <v>0</v>
      </c>
      <c r="Q24" s="55">
        <f t="shared" si="1"/>
        <v>0</v>
      </c>
      <c r="R24" s="55">
        <f>Q24+(Q24*'BPU-1'!J59)</f>
        <v>0</v>
      </c>
    </row>
    <row r="25" spans="1:18" s="19" customFormat="1" ht="41.25" customHeight="1" x14ac:dyDescent="0.35">
      <c r="A25" s="21" t="s">
        <v>90</v>
      </c>
      <c r="B25" s="85" t="s">
        <v>46</v>
      </c>
      <c r="C25" s="97">
        <v>76000</v>
      </c>
      <c r="D25" s="97"/>
      <c r="E25" s="97"/>
      <c r="F25" s="97"/>
      <c r="G25" s="97"/>
      <c r="H25" s="97"/>
      <c r="I25" s="49"/>
      <c r="J25" s="55">
        <f>C25*'BPU-1'!M26</f>
        <v>0</v>
      </c>
      <c r="K25" s="55">
        <f>D25*'BPU-1'!N26</f>
        <v>0</v>
      </c>
      <c r="L25" s="55">
        <f>E25*'BPU-1'!O26</f>
        <v>0</v>
      </c>
      <c r="M25" s="55">
        <f>F25*'BPU-1'!P26</f>
        <v>0</v>
      </c>
      <c r="N25" s="55">
        <f>G25*'BPU-1'!Q26</f>
        <v>0</v>
      </c>
      <c r="O25" s="55">
        <f>H25*'BPU-1'!R26</f>
        <v>0</v>
      </c>
      <c r="Q25" s="55">
        <f t="shared" si="1"/>
        <v>0</v>
      </c>
      <c r="R25" s="55">
        <f>Q25+(Q25*'BPU-1'!J59)</f>
        <v>0</v>
      </c>
    </row>
    <row r="26" spans="1:18" s="20" customFormat="1" ht="30" customHeight="1" x14ac:dyDescent="0.35">
      <c r="A26" s="21" t="s">
        <v>91</v>
      </c>
      <c r="B26" s="85" t="s">
        <v>68</v>
      </c>
      <c r="C26" s="97">
        <v>29000</v>
      </c>
      <c r="D26" s="97"/>
      <c r="E26" s="97"/>
      <c r="F26" s="97"/>
      <c r="G26" s="97"/>
      <c r="H26" s="97"/>
      <c r="I26" s="50"/>
      <c r="J26" s="55">
        <f>C26*'BPU-1'!M27</f>
        <v>0</v>
      </c>
      <c r="K26" s="55">
        <f>D26*'BPU-1'!N27</f>
        <v>0</v>
      </c>
      <c r="L26" s="55">
        <f>E26*'BPU-1'!O27</f>
        <v>0</v>
      </c>
      <c r="M26" s="55">
        <f>F26*'BPU-1'!P27</f>
        <v>0</v>
      </c>
      <c r="N26" s="55">
        <f>G26*'BPU-1'!Q27</f>
        <v>0</v>
      </c>
      <c r="O26" s="55">
        <f>H26*'BPU-1'!R27</f>
        <v>0</v>
      </c>
      <c r="Q26" s="55">
        <f t="shared" si="1"/>
        <v>0</v>
      </c>
      <c r="R26" s="55">
        <f>Q26+(Q26*'BPU-1'!J59)</f>
        <v>0</v>
      </c>
    </row>
    <row r="27" spans="1:18" s="20" customFormat="1" ht="30" customHeight="1" x14ac:dyDescent="0.35">
      <c r="A27" s="21" t="s">
        <v>92</v>
      </c>
      <c r="B27" s="85" t="s">
        <v>31</v>
      </c>
      <c r="C27" s="97"/>
      <c r="D27" s="97">
        <v>48400</v>
      </c>
      <c r="E27" s="97"/>
      <c r="F27" s="97"/>
      <c r="G27" s="97"/>
      <c r="H27" s="97"/>
      <c r="I27" s="50"/>
      <c r="J27" s="55">
        <f>C27*'BPU-1'!M28</f>
        <v>0</v>
      </c>
      <c r="K27" s="55">
        <f>D27*'BPU-1'!N28</f>
        <v>0</v>
      </c>
      <c r="L27" s="55">
        <f>E27*'BPU-1'!O28</f>
        <v>0</v>
      </c>
      <c r="M27" s="55">
        <f>F27*'BPU-1'!P28</f>
        <v>0</v>
      </c>
      <c r="N27" s="55">
        <f>G27*'BPU-1'!Q28</f>
        <v>0</v>
      </c>
      <c r="O27" s="55">
        <f>H27*'BPU-1'!R28</f>
        <v>0</v>
      </c>
      <c r="Q27" s="55">
        <f t="shared" si="1"/>
        <v>0</v>
      </c>
      <c r="R27" s="55">
        <f>Q27+(Q27*'BPU-1'!J59)</f>
        <v>0</v>
      </c>
    </row>
    <row r="28" spans="1:18" s="19" customFormat="1" ht="30" customHeight="1" x14ac:dyDescent="0.35">
      <c r="A28" s="21" t="s">
        <v>93</v>
      </c>
      <c r="B28" s="83" t="s">
        <v>69</v>
      </c>
      <c r="C28" s="97"/>
      <c r="D28" s="97"/>
      <c r="E28" s="97"/>
      <c r="F28" s="97">
        <v>100</v>
      </c>
      <c r="G28" s="97"/>
      <c r="H28" s="97"/>
      <c r="I28" s="49"/>
      <c r="J28" s="55">
        <f>C28*'BPU-1'!M29</f>
        <v>0</v>
      </c>
      <c r="K28" s="55">
        <f>D28*'BPU-1'!N29</f>
        <v>0</v>
      </c>
      <c r="L28" s="55">
        <f>E28*'BPU-1'!O29</f>
        <v>0</v>
      </c>
      <c r="M28" s="55">
        <f>F28*'BPU-1'!P29</f>
        <v>0</v>
      </c>
      <c r="N28" s="55">
        <f>G28*'BPU-1'!Q29</f>
        <v>0</v>
      </c>
      <c r="O28" s="55">
        <f>H28*'BPU-1'!R29</f>
        <v>0</v>
      </c>
      <c r="Q28" s="55">
        <f t="shared" si="1"/>
        <v>0</v>
      </c>
      <c r="R28" s="55">
        <f>Q28+(Q28*'BPU-1'!J59)</f>
        <v>0</v>
      </c>
    </row>
    <row r="29" spans="1:18" s="20" customFormat="1" ht="39" customHeight="1" x14ac:dyDescent="0.35">
      <c r="A29" s="21" t="s">
        <v>94</v>
      </c>
      <c r="B29" s="83" t="s">
        <v>30</v>
      </c>
      <c r="C29" s="97"/>
      <c r="D29" s="97">
        <v>1100</v>
      </c>
      <c r="E29" s="97"/>
      <c r="F29" s="97"/>
      <c r="G29" s="97"/>
      <c r="H29" s="97"/>
      <c r="I29" s="50"/>
      <c r="J29" s="55">
        <f>C29*'BPU-1'!M30</f>
        <v>0</v>
      </c>
      <c r="K29" s="55">
        <f>D29*'BPU-1'!N30</f>
        <v>0</v>
      </c>
      <c r="L29" s="55">
        <f>E29*'BPU-1'!O30</f>
        <v>0</v>
      </c>
      <c r="M29" s="55">
        <f>F29*'BPU-1'!P30</f>
        <v>0</v>
      </c>
      <c r="N29" s="55">
        <f>G29*'BPU-1'!Q30</f>
        <v>0</v>
      </c>
      <c r="O29" s="55">
        <f>H29*'BPU-1'!R30</f>
        <v>0</v>
      </c>
      <c r="Q29" s="55">
        <f t="shared" si="1"/>
        <v>0</v>
      </c>
      <c r="R29" s="55">
        <f>Q29+(Q29*'BPU-1'!J59)</f>
        <v>0</v>
      </c>
    </row>
    <row r="30" spans="1:18" s="20" customFormat="1" ht="30" customHeight="1" x14ac:dyDescent="0.35">
      <c r="A30" s="21" t="s">
        <v>95</v>
      </c>
      <c r="B30" s="85" t="s">
        <v>72</v>
      </c>
      <c r="C30" s="97">
        <v>700</v>
      </c>
      <c r="D30" s="97">
        <v>50</v>
      </c>
      <c r="E30" s="97">
        <v>10</v>
      </c>
      <c r="F30" s="97"/>
      <c r="G30" s="97"/>
      <c r="H30" s="97"/>
      <c r="I30" s="50"/>
      <c r="J30" s="55">
        <f>C30*'BPU-1'!M31</f>
        <v>0</v>
      </c>
      <c r="K30" s="55">
        <f>D30*'BPU-1'!N31</f>
        <v>0</v>
      </c>
      <c r="L30" s="55">
        <f>E30*'BPU-1'!O31</f>
        <v>0</v>
      </c>
      <c r="M30" s="55">
        <f>F30*'BPU-1'!P31</f>
        <v>0</v>
      </c>
      <c r="N30" s="55">
        <f>G30*'BPU-1'!Q31</f>
        <v>0</v>
      </c>
      <c r="O30" s="55">
        <f>H30*'BPU-1'!R31</f>
        <v>0</v>
      </c>
      <c r="Q30" s="55">
        <f t="shared" si="1"/>
        <v>0</v>
      </c>
      <c r="R30" s="55">
        <f>Q30+(Q30*'BPU-1'!J59)</f>
        <v>0</v>
      </c>
    </row>
    <row r="31" spans="1:18" s="19" customFormat="1" ht="30" customHeight="1" x14ac:dyDescent="0.35">
      <c r="A31" s="21" t="s">
        <v>96</v>
      </c>
      <c r="B31" s="83" t="s">
        <v>44</v>
      </c>
      <c r="C31" s="97">
        <v>4000</v>
      </c>
      <c r="D31" s="97"/>
      <c r="E31" s="97"/>
      <c r="F31" s="97"/>
      <c r="G31" s="97"/>
      <c r="H31" s="97"/>
      <c r="I31" s="49"/>
      <c r="J31" s="55">
        <f>C31*'BPU-1'!M32</f>
        <v>0</v>
      </c>
      <c r="K31" s="55">
        <f>D31*'BPU-1'!N32</f>
        <v>0</v>
      </c>
      <c r="L31" s="55">
        <f>E31*'BPU-1'!O32</f>
        <v>0</v>
      </c>
      <c r="M31" s="55">
        <f>F31*'BPU-1'!P32</f>
        <v>0</v>
      </c>
      <c r="N31" s="55">
        <f>G31*'BPU-1'!Q32</f>
        <v>0</v>
      </c>
      <c r="O31" s="55">
        <f>H31*'BPU-1'!R32</f>
        <v>0</v>
      </c>
      <c r="Q31" s="55">
        <f t="shared" si="1"/>
        <v>0</v>
      </c>
      <c r="R31" s="55">
        <f>Q31+(Q31*'BPU-1'!J59)</f>
        <v>0</v>
      </c>
    </row>
    <row r="32" spans="1:18" s="20" customFormat="1" ht="30" customHeight="1" x14ac:dyDescent="0.35">
      <c r="A32" s="21" t="s">
        <v>97</v>
      </c>
      <c r="B32" s="85" t="s">
        <v>9</v>
      </c>
      <c r="C32" s="97">
        <v>35000</v>
      </c>
      <c r="D32" s="97"/>
      <c r="E32" s="97"/>
      <c r="F32" s="97"/>
      <c r="G32" s="97"/>
      <c r="H32" s="97"/>
      <c r="I32" s="50"/>
      <c r="J32" s="55">
        <f>C32*'BPU-1'!M33</f>
        <v>0</v>
      </c>
      <c r="K32" s="55">
        <f>D32*'BPU-1'!N33</f>
        <v>0</v>
      </c>
      <c r="L32" s="55">
        <f>E32*'BPU-1'!O33</f>
        <v>0</v>
      </c>
      <c r="M32" s="55">
        <f>F32*'BPU-1'!P33</f>
        <v>0</v>
      </c>
      <c r="N32" s="55">
        <f>G32*'BPU-1'!Q33</f>
        <v>0</v>
      </c>
      <c r="O32" s="55">
        <f>H32*'BPU-1'!R33</f>
        <v>0</v>
      </c>
      <c r="Q32" s="55">
        <f t="shared" si="1"/>
        <v>0</v>
      </c>
      <c r="R32" s="55">
        <f>Q32+(Q32*'BPU-1'!J59)</f>
        <v>0</v>
      </c>
    </row>
    <row r="33" spans="1:18" s="20" customFormat="1" ht="30" customHeight="1" x14ac:dyDescent="0.35">
      <c r="A33" s="21" t="s">
        <v>98</v>
      </c>
      <c r="B33" s="85" t="s">
        <v>119</v>
      </c>
      <c r="C33" s="97">
        <v>900</v>
      </c>
      <c r="D33" s="97"/>
      <c r="E33" s="97"/>
      <c r="F33" s="97"/>
      <c r="G33" s="97"/>
      <c r="H33" s="97"/>
      <c r="I33" s="50"/>
      <c r="J33" s="55">
        <f>C33*'BPU-1'!M34</f>
        <v>0</v>
      </c>
      <c r="K33" s="55">
        <f>D33*'BPU-1'!N34</f>
        <v>0</v>
      </c>
      <c r="L33" s="55">
        <f>E33*'BPU-1'!O34</f>
        <v>0</v>
      </c>
      <c r="M33" s="55">
        <f>F33*'BPU-1'!P34</f>
        <v>0</v>
      </c>
      <c r="N33" s="55">
        <f>G33*'BPU-1'!Q34</f>
        <v>0</v>
      </c>
      <c r="O33" s="55">
        <f>H33*'BPU-1'!R34</f>
        <v>0</v>
      </c>
      <c r="Q33" s="55">
        <f t="shared" si="1"/>
        <v>0</v>
      </c>
      <c r="R33" s="55">
        <f>Q33+(Q33*'BPU-1'!J59)</f>
        <v>0</v>
      </c>
    </row>
    <row r="34" spans="1:18" x14ac:dyDescent="0.35">
      <c r="A34" s="34"/>
      <c r="B34" s="36" t="s">
        <v>18</v>
      </c>
      <c r="C34" s="51"/>
      <c r="D34" s="51"/>
      <c r="E34" s="51"/>
      <c r="F34" s="51"/>
      <c r="G34" s="51"/>
      <c r="H34" s="52"/>
      <c r="I34" s="45"/>
      <c r="J34" s="41"/>
      <c r="K34" s="38"/>
      <c r="L34" s="38"/>
      <c r="M34" s="38"/>
      <c r="N34" s="38"/>
      <c r="O34" s="40"/>
      <c r="Q34" s="56"/>
      <c r="R34" s="57"/>
    </row>
    <row r="35" spans="1:18" s="20" customFormat="1" ht="30" customHeight="1" x14ac:dyDescent="0.35">
      <c r="A35" s="21" t="s">
        <v>99</v>
      </c>
      <c r="B35" s="83" t="s">
        <v>33</v>
      </c>
      <c r="C35" s="97">
        <v>2000</v>
      </c>
      <c r="D35" s="97"/>
      <c r="E35" s="97">
        <v>800</v>
      </c>
      <c r="F35" s="97"/>
      <c r="G35" s="97"/>
      <c r="H35" s="97"/>
      <c r="I35" s="50"/>
      <c r="J35" s="55">
        <f>C35*'BPU-1'!M36</f>
        <v>0</v>
      </c>
      <c r="K35" s="55">
        <f>D35*'BPU-1'!N36</f>
        <v>0</v>
      </c>
      <c r="L35" s="55">
        <f>E35*'BPU-1'!O36</f>
        <v>0</v>
      </c>
      <c r="M35" s="55">
        <f>F35*'BPU-1'!P36</f>
        <v>0</v>
      </c>
      <c r="N35" s="55">
        <f>G35*'BPU-1'!Q36</f>
        <v>0</v>
      </c>
      <c r="O35" s="55">
        <f>H35*'BPU-1'!R36</f>
        <v>0</v>
      </c>
      <c r="Q35" s="55">
        <f t="shared" si="1"/>
        <v>0</v>
      </c>
      <c r="R35" s="55">
        <f>Q35+(Q35*'BPU-1'!J59)</f>
        <v>0</v>
      </c>
    </row>
    <row r="36" spans="1:18" s="20" customFormat="1" ht="30" customHeight="1" x14ac:dyDescent="0.35">
      <c r="A36" s="21" t="s">
        <v>100</v>
      </c>
      <c r="B36" s="83" t="s">
        <v>34</v>
      </c>
      <c r="C36" s="97">
        <v>5000</v>
      </c>
      <c r="D36" s="97"/>
      <c r="E36" s="97">
        <v>1600</v>
      </c>
      <c r="F36" s="97">
        <v>1200</v>
      </c>
      <c r="G36" s="97"/>
      <c r="H36" s="97"/>
      <c r="I36" s="50"/>
      <c r="J36" s="55">
        <f>C36*'BPU-1'!M37</f>
        <v>0</v>
      </c>
      <c r="K36" s="55">
        <f>D36*'BPU-1'!N37</f>
        <v>0</v>
      </c>
      <c r="L36" s="55">
        <f>E36*'BPU-1'!O37</f>
        <v>0</v>
      </c>
      <c r="M36" s="55">
        <f>F36*'BPU-1'!P37</f>
        <v>0</v>
      </c>
      <c r="N36" s="55">
        <f>G36*'BPU-1'!Q37</f>
        <v>0</v>
      </c>
      <c r="O36" s="55">
        <f>H36*'BPU-1'!R37</f>
        <v>0</v>
      </c>
      <c r="Q36" s="55">
        <f t="shared" si="1"/>
        <v>0</v>
      </c>
      <c r="R36" s="55">
        <f>Q36+(Q36*'BPU-1'!J59)</f>
        <v>0</v>
      </c>
    </row>
    <row r="37" spans="1:18" s="20" customFormat="1" ht="30" customHeight="1" x14ac:dyDescent="0.35">
      <c r="A37" s="21" t="s">
        <v>101</v>
      </c>
      <c r="B37" s="83" t="s">
        <v>35</v>
      </c>
      <c r="C37" s="97">
        <v>6000</v>
      </c>
      <c r="D37" s="97"/>
      <c r="E37" s="97">
        <v>500</v>
      </c>
      <c r="F37" s="97">
        <v>100</v>
      </c>
      <c r="G37" s="97"/>
      <c r="H37" s="97"/>
      <c r="I37" s="50"/>
      <c r="J37" s="55">
        <f>C37*'BPU-1'!M38</f>
        <v>0</v>
      </c>
      <c r="K37" s="55">
        <f>D37*'BPU-1'!N38</f>
        <v>0</v>
      </c>
      <c r="L37" s="55">
        <f>E37*'BPU-1'!O38</f>
        <v>0</v>
      </c>
      <c r="M37" s="55">
        <f>F37*'BPU-1'!P38</f>
        <v>0</v>
      </c>
      <c r="N37" s="55">
        <f>G37*'BPU-1'!Q38</f>
        <v>0</v>
      </c>
      <c r="O37" s="55">
        <f>H37*'BPU-1'!R38</f>
        <v>0</v>
      </c>
      <c r="Q37" s="55">
        <f t="shared" si="1"/>
        <v>0</v>
      </c>
      <c r="R37" s="55">
        <f>Q37+(Q37*'BPU-1'!J59)</f>
        <v>0</v>
      </c>
    </row>
    <row r="38" spans="1:18" s="19" customFormat="1" ht="30" customHeight="1" x14ac:dyDescent="0.35">
      <c r="A38" s="21" t="s">
        <v>102</v>
      </c>
      <c r="B38" s="83" t="s">
        <v>49</v>
      </c>
      <c r="C38" s="97">
        <v>700</v>
      </c>
      <c r="D38" s="97"/>
      <c r="E38" s="97">
        <v>200</v>
      </c>
      <c r="F38" s="97"/>
      <c r="G38" s="97"/>
      <c r="H38" s="97"/>
      <c r="I38" s="49"/>
      <c r="J38" s="55">
        <f>C38*'BPU-1'!M39</f>
        <v>0</v>
      </c>
      <c r="K38" s="55">
        <f>D38*'BPU-1'!N39</f>
        <v>0</v>
      </c>
      <c r="L38" s="55">
        <f>E38*'BPU-1'!O39</f>
        <v>0</v>
      </c>
      <c r="M38" s="55">
        <f>F38*'BPU-1'!P39</f>
        <v>0</v>
      </c>
      <c r="N38" s="55">
        <f>G38*'BPU-1'!Q39</f>
        <v>0</v>
      </c>
      <c r="O38" s="55">
        <f>H38*'BPU-1'!R39</f>
        <v>0</v>
      </c>
      <c r="Q38" s="55">
        <f t="shared" si="1"/>
        <v>0</v>
      </c>
      <c r="R38" s="55">
        <f>Q38+(Q38*'BPU-1'!J59)</f>
        <v>0</v>
      </c>
    </row>
    <row r="39" spans="1:18" s="20" customFormat="1" ht="40.5" customHeight="1" x14ac:dyDescent="0.35">
      <c r="A39" s="21" t="s">
        <v>103</v>
      </c>
      <c r="B39" s="85" t="s">
        <v>27</v>
      </c>
      <c r="C39" s="97">
        <v>800</v>
      </c>
      <c r="D39" s="97"/>
      <c r="E39" s="97">
        <v>900</v>
      </c>
      <c r="F39" s="97">
        <v>100</v>
      </c>
      <c r="G39" s="97"/>
      <c r="H39" s="97"/>
      <c r="I39" s="50"/>
      <c r="J39" s="55">
        <f>C39*'BPU-1'!M40</f>
        <v>0</v>
      </c>
      <c r="K39" s="55">
        <f>D39*'BPU-1'!N40</f>
        <v>0</v>
      </c>
      <c r="L39" s="55">
        <f>E39*'BPU-1'!O40</f>
        <v>0</v>
      </c>
      <c r="M39" s="55">
        <f>F39*'BPU-1'!P40</f>
        <v>0</v>
      </c>
      <c r="N39" s="55">
        <f>G39*'BPU-1'!Q40</f>
        <v>0</v>
      </c>
      <c r="O39" s="55">
        <f>H39*'BPU-1'!R40</f>
        <v>0</v>
      </c>
      <c r="Q39" s="55">
        <f t="shared" si="1"/>
        <v>0</v>
      </c>
      <c r="R39" s="55">
        <f>Q39+(Q39*'BPU-1'!J59)</f>
        <v>0</v>
      </c>
    </row>
    <row r="40" spans="1:18" x14ac:dyDescent="0.35">
      <c r="A40" s="21"/>
      <c r="B40" s="36" t="s">
        <v>13</v>
      </c>
      <c r="C40" s="51"/>
      <c r="D40" s="51"/>
      <c r="E40" s="51"/>
      <c r="F40" s="51"/>
      <c r="G40" s="51"/>
      <c r="H40" s="52"/>
      <c r="I40" s="45"/>
      <c r="J40" s="41"/>
      <c r="K40" s="38"/>
      <c r="L40" s="38"/>
      <c r="M40" s="38"/>
      <c r="N40" s="38"/>
      <c r="O40" s="40"/>
      <c r="Q40" s="56"/>
      <c r="R40" s="57"/>
    </row>
    <row r="41" spans="1:18" s="20" customFormat="1" ht="30" customHeight="1" x14ac:dyDescent="0.35">
      <c r="A41" s="21" t="s">
        <v>104</v>
      </c>
      <c r="B41" s="22" t="s">
        <v>43</v>
      </c>
      <c r="C41" s="97">
        <v>20</v>
      </c>
      <c r="D41" s="97"/>
      <c r="E41" s="97">
        <v>60</v>
      </c>
      <c r="F41" s="97"/>
      <c r="G41" s="97">
        <v>16</v>
      </c>
      <c r="H41" s="97"/>
      <c r="I41" s="50"/>
      <c r="J41" s="55">
        <f>C41*'BPU-1'!M42</f>
        <v>0</v>
      </c>
      <c r="K41" s="55">
        <f>D41*'BPU-1'!N42</f>
        <v>0</v>
      </c>
      <c r="L41" s="55">
        <f>E41*'BPU-1'!O42</f>
        <v>0</v>
      </c>
      <c r="M41" s="55">
        <f>F41*'BPU-1'!P42</f>
        <v>0</v>
      </c>
      <c r="N41" s="55">
        <f>G41*'BPU-1'!Q42</f>
        <v>0</v>
      </c>
      <c r="O41" s="55">
        <f>H41*'BPU-1'!R42</f>
        <v>0</v>
      </c>
      <c r="Q41" s="55">
        <f t="shared" si="1"/>
        <v>0</v>
      </c>
      <c r="R41" s="55">
        <f>Q41+(Q41*'BPU-1'!J59)</f>
        <v>0</v>
      </c>
    </row>
    <row r="42" spans="1:18" s="20" customFormat="1" ht="30" customHeight="1" x14ac:dyDescent="0.35">
      <c r="A42" s="21" t="s">
        <v>105</v>
      </c>
      <c r="B42" s="22" t="s">
        <v>120</v>
      </c>
      <c r="C42" s="97">
        <v>10</v>
      </c>
      <c r="D42" s="97"/>
      <c r="E42" s="97"/>
      <c r="F42" s="97"/>
      <c r="G42" s="97"/>
      <c r="H42" s="97">
        <v>670</v>
      </c>
      <c r="I42" s="50"/>
      <c r="J42" s="55">
        <f>C42*'BPU-1'!M43</f>
        <v>0</v>
      </c>
      <c r="K42" s="55">
        <f>D42*'BPU-1'!N43</f>
        <v>0</v>
      </c>
      <c r="L42" s="55">
        <f>E42*'BPU-1'!O43</f>
        <v>0</v>
      </c>
      <c r="M42" s="55">
        <f>F42*'BPU-1'!P43</f>
        <v>0</v>
      </c>
      <c r="N42" s="55">
        <f>G42*'BPU-1'!Q43</f>
        <v>0</v>
      </c>
      <c r="O42" s="55">
        <f>H42*'BPU-1'!R43</f>
        <v>0</v>
      </c>
      <c r="Q42" s="55">
        <f t="shared" si="1"/>
        <v>0</v>
      </c>
      <c r="R42" s="55">
        <f>Q42+(Q42*'BPU-1'!J59)</f>
        <v>0</v>
      </c>
    </row>
    <row r="43" spans="1:18" s="20" customFormat="1" ht="30" customHeight="1" x14ac:dyDescent="0.35">
      <c r="A43" s="21" t="s">
        <v>106</v>
      </c>
      <c r="B43" s="22" t="s">
        <v>3</v>
      </c>
      <c r="C43" s="97">
        <v>6600</v>
      </c>
      <c r="D43" s="97"/>
      <c r="E43" s="97">
        <v>800</v>
      </c>
      <c r="F43" s="97">
        <v>4000</v>
      </c>
      <c r="G43" s="97">
        <v>2200</v>
      </c>
      <c r="H43" s="97"/>
      <c r="I43" s="50"/>
      <c r="J43" s="55">
        <f>C43*'BPU-1'!M44</f>
        <v>0</v>
      </c>
      <c r="K43" s="55">
        <f>D43*'BPU-1'!N44</f>
        <v>0</v>
      </c>
      <c r="L43" s="55">
        <f>E43*'BPU-1'!O44</f>
        <v>0</v>
      </c>
      <c r="M43" s="55">
        <f>F43*'BPU-1'!P44</f>
        <v>0</v>
      </c>
      <c r="N43" s="55">
        <f>G43*'BPU-1'!Q44</f>
        <v>0</v>
      </c>
      <c r="O43" s="55">
        <f>H43*'BPU-1'!R44</f>
        <v>0</v>
      </c>
      <c r="Q43" s="55">
        <f t="shared" si="1"/>
        <v>0</v>
      </c>
      <c r="R43" s="55">
        <f>Q43+(Q43*'BPU-1'!J59)</f>
        <v>0</v>
      </c>
    </row>
    <row r="44" spans="1:18" s="20" customFormat="1" ht="30" customHeight="1" x14ac:dyDescent="0.35">
      <c r="A44" s="21" t="s">
        <v>107</v>
      </c>
      <c r="B44" s="22" t="s">
        <v>121</v>
      </c>
      <c r="C44" s="97">
        <v>900</v>
      </c>
      <c r="D44" s="97">
        <v>2100</v>
      </c>
      <c r="E44" s="97"/>
      <c r="F44" s="97"/>
      <c r="G44" s="97"/>
      <c r="H44" s="97"/>
      <c r="I44" s="50"/>
      <c r="J44" s="55">
        <f>C44*'BPU-1'!M45</f>
        <v>0</v>
      </c>
      <c r="K44" s="55">
        <f>D44*'BPU-1'!N45</f>
        <v>0</v>
      </c>
      <c r="L44" s="55">
        <f>E44*'BPU-1'!O45</f>
        <v>0</v>
      </c>
      <c r="M44" s="55">
        <f>F44*'BPU-1'!P45</f>
        <v>0</v>
      </c>
      <c r="N44" s="55">
        <f>G44*'BPU-1'!Q45</f>
        <v>0</v>
      </c>
      <c r="O44" s="55">
        <f>H44*'BPU-1'!R45</f>
        <v>0</v>
      </c>
      <c r="Q44" s="55">
        <f t="shared" si="1"/>
        <v>0</v>
      </c>
      <c r="R44" s="55">
        <f>Q44+(Q44*'BPU-1'!J59)</f>
        <v>0</v>
      </c>
    </row>
    <row r="45" spans="1:18" s="20" customFormat="1" ht="30" customHeight="1" x14ac:dyDescent="0.35">
      <c r="A45" s="21" t="s">
        <v>108</v>
      </c>
      <c r="B45" s="23" t="s">
        <v>20</v>
      </c>
      <c r="C45" s="97"/>
      <c r="D45" s="97"/>
      <c r="E45" s="97">
        <v>250</v>
      </c>
      <c r="F45" s="97"/>
      <c r="G45" s="97"/>
      <c r="H45" s="97"/>
      <c r="I45" s="50"/>
      <c r="J45" s="55">
        <f>C45*'BPU-1'!M46</f>
        <v>0</v>
      </c>
      <c r="K45" s="55">
        <f>D45*'BPU-1'!N46</f>
        <v>0</v>
      </c>
      <c r="L45" s="55">
        <f>E45*'BPU-1'!O46</f>
        <v>0</v>
      </c>
      <c r="M45" s="55">
        <f>F45*'BPU-1'!P46</f>
        <v>0</v>
      </c>
      <c r="N45" s="55">
        <f>G45*'BPU-1'!Q46</f>
        <v>0</v>
      </c>
      <c r="O45" s="55">
        <f>H45*'BPU-1'!R46</f>
        <v>0</v>
      </c>
      <c r="Q45" s="55">
        <f t="shared" si="1"/>
        <v>0</v>
      </c>
      <c r="R45" s="55">
        <f>Q45+(Q45*'BPU-1'!J59)</f>
        <v>0</v>
      </c>
    </row>
    <row r="46" spans="1:18" s="20" customFormat="1" ht="30" customHeight="1" x14ac:dyDescent="0.35">
      <c r="A46" s="21" t="s">
        <v>109</v>
      </c>
      <c r="B46" s="23" t="s">
        <v>21</v>
      </c>
      <c r="C46" s="97"/>
      <c r="D46" s="97"/>
      <c r="E46" s="97">
        <v>250</v>
      </c>
      <c r="F46" s="97"/>
      <c r="G46" s="97"/>
      <c r="H46" s="97"/>
      <c r="I46" s="50"/>
      <c r="J46" s="55">
        <f>C46*'BPU-1'!M47</f>
        <v>0</v>
      </c>
      <c r="K46" s="55">
        <f>D46*'BPU-1'!N47</f>
        <v>0</v>
      </c>
      <c r="L46" s="55">
        <f>E46*'BPU-1'!O47</f>
        <v>0</v>
      </c>
      <c r="M46" s="55">
        <f>F46*'BPU-1'!P47</f>
        <v>0</v>
      </c>
      <c r="N46" s="55">
        <f>G46*'BPU-1'!Q47</f>
        <v>0</v>
      </c>
      <c r="O46" s="55">
        <f>H46*'BPU-1'!R47</f>
        <v>0</v>
      </c>
      <c r="Q46" s="55">
        <f t="shared" si="1"/>
        <v>0</v>
      </c>
      <c r="R46" s="55">
        <f>Q46+(Q46*'BPU-1'!J59)</f>
        <v>0</v>
      </c>
    </row>
    <row r="47" spans="1:18" s="20" customFormat="1" ht="30" customHeight="1" x14ac:dyDescent="0.35">
      <c r="A47" s="21" t="s">
        <v>110</v>
      </c>
      <c r="B47" s="83" t="s">
        <v>22</v>
      </c>
      <c r="C47" s="97">
        <v>800</v>
      </c>
      <c r="D47" s="97"/>
      <c r="E47" s="97">
        <v>500</v>
      </c>
      <c r="F47" s="97">
        <v>3400</v>
      </c>
      <c r="G47" s="97">
        <v>3500</v>
      </c>
      <c r="H47" s="97">
        <v>2600</v>
      </c>
      <c r="I47" s="50"/>
      <c r="J47" s="55">
        <f>C47*'BPU-1'!M48</f>
        <v>0</v>
      </c>
      <c r="K47" s="55">
        <f>D47*'BPU-1'!N48</f>
        <v>0</v>
      </c>
      <c r="L47" s="55">
        <f>E47*'BPU-1'!O48</f>
        <v>0</v>
      </c>
      <c r="M47" s="55">
        <f>F47*'BPU-1'!P48</f>
        <v>0</v>
      </c>
      <c r="N47" s="55">
        <f>G47*'BPU-1'!Q48</f>
        <v>0</v>
      </c>
      <c r="O47" s="55">
        <f>H47*'BPU-1'!R48</f>
        <v>0</v>
      </c>
      <c r="Q47" s="55">
        <f t="shared" si="1"/>
        <v>0</v>
      </c>
      <c r="R47" s="55">
        <f>Q47+(Q47*'BPU-1'!J59)</f>
        <v>0</v>
      </c>
    </row>
    <row r="48" spans="1:18" s="20" customFormat="1" ht="30" customHeight="1" x14ac:dyDescent="0.35">
      <c r="A48" s="21" t="s">
        <v>111</v>
      </c>
      <c r="B48" s="83" t="s">
        <v>28</v>
      </c>
      <c r="C48" s="97">
        <v>600</v>
      </c>
      <c r="D48" s="97">
        <v>160</v>
      </c>
      <c r="E48" s="97"/>
      <c r="F48" s="97"/>
      <c r="G48" s="97"/>
      <c r="H48" s="97">
        <v>40</v>
      </c>
      <c r="I48" s="50"/>
      <c r="J48" s="55">
        <f>C48*'BPU-1'!M49</f>
        <v>0</v>
      </c>
      <c r="K48" s="55">
        <f>D48*'BPU-1'!N49</f>
        <v>0</v>
      </c>
      <c r="L48" s="55">
        <f>E48*'BPU-1'!O49</f>
        <v>0</v>
      </c>
      <c r="M48" s="55">
        <f>F48*'BPU-1'!P49</f>
        <v>0</v>
      </c>
      <c r="N48" s="55">
        <f>G48*'BPU-1'!Q49</f>
        <v>0</v>
      </c>
      <c r="O48" s="55">
        <f>H48*'BPU-1'!R49</f>
        <v>0</v>
      </c>
      <c r="Q48" s="55">
        <f t="shared" si="1"/>
        <v>0</v>
      </c>
      <c r="R48" s="55">
        <f>Q48+(Q48*'BPU-1'!J59)</f>
        <v>0</v>
      </c>
    </row>
    <row r="49" spans="1:18" s="20" customFormat="1" ht="30" customHeight="1" x14ac:dyDescent="0.35">
      <c r="A49" s="21" t="s">
        <v>152</v>
      </c>
      <c r="B49" s="83" t="s">
        <v>29</v>
      </c>
      <c r="C49" s="97">
        <v>100</v>
      </c>
      <c r="D49" s="97"/>
      <c r="E49" s="97"/>
      <c r="F49" s="97"/>
      <c r="G49" s="97"/>
      <c r="H49" s="97">
        <v>10</v>
      </c>
      <c r="I49" s="50"/>
      <c r="J49" s="55">
        <f>C49*'BPU-1'!M50</f>
        <v>0</v>
      </c>
      <c r="K49" s="55">
        <f>D49*'BPU-1'!N50</f>
        <v>0</v>
      </c>
      <c r="L49" s="55">
        <f>E49*'BPU-1'!O50</f>
        <v>0</v>
      </c>
      <c r="M49" s="55">
        <f>F49*'BPU-1'!P50</f>
        <v>0</v>
      </c>
      <c r="N49" s="55">
        <f>G49*'BPU-1'!Q50</f>
        <v>0</v>
      </c>
      <c r="O49" s="55">
        <f>H49*'BPU-1'!R50</f>
        <v>0</v>
      </c>
      <c r="Q49" s="55">
        <f t="shared" si="1"/>
        <v>0</v>
      </c>
      <c r="R49" s="55">
        <f>Q49+(Q49*'BPU-1'!J59)</f>
        <v>0</v>
      </c>
    </row>
    <row r="50" spans="1:18" s="20" customFormat="1" ht="30" customHeight="1" x14ac:dyDescent="0.35">
      <c r="A50" s="21" t="s">
        <v>153</v>
      </c>
      <c r="B50" s="83" t="s">
        <v>73</v>
      </c>
      <c r="C50" s="97">
        <v>40</v>
      </c>
      <c r="D50" s="97"/>
      <c r="E50" s="97"/>
      <c r="F50" s="97"/>
      <c r="G50" s="97"/>
      <c r="H50" s="97"/>
      <c r="I50" s="50"/>
      <c r="J50" s="55">
        <f>C50*'BPU-1'!M51</f>
        <v>0</v>
      </c>
      <c r="K50" s="55">
        <f>D50*'BPU-1'!N51</f>
        <v>0</v>
      </c>
      <c r="L50" s="55">
        <f>E50*'BPU-1'!O51</f>
        <v>0</v>
      </c>
      <c r="M50" s="55">
        <f>F50*'BPU-1'!P51</f>
        <v>0</v>
      </c>
      <c r="N50" s="55">
        <f>G50*'BPU-1'!Q51</f>
        <v>0</v>
      </c>
      <c r="O50" s="55">
        <f>H50*'BPU-1'!R51</f>
        <v>0</v>
      </c>
      <c r="Q50" s="55">
        <f t="shared" si="1"/>
        <v>0</v>
      </c>
      <c r="R50" s="55">
        <f>Q50+(Q50*'BPU-1'!J59)</f>
        <v>0</v>
      </c>
    </row>
    <row r="51" spans="1:18" s="20" customFormat="1" ht="30" customHeight="1" x14ac:dyDescent="0.35">
      <c r="A51" s="21" t="s">
        <v>154</v>
      </c>
      <c r="B51" s="85" t="s">
        <v>74</v>
      </c>
      <c r="C51" s="97">
        <v>400</v>
      </c>
      <c r="D51" s="97"/>
      <c r="E51" s="97">
        <v>800</v>
      </c>
      <c r="F51" s="97"/>
      <c r="G51" s="97"/>
      <c r="H51" s="97"/>
      <c r="I51" s="50"/>
      <c r="J51" s="55">
        <f>C51*'BPU-1'!M52</f>
        <v>0</v>
      </c>
      <c r="K51" s="55">
        <f>D51*'BPU-1'!N52</f>
        <v>0</v>
      </c>
      <c r="L51" s="55">
        <f>E51*'BPU-1'!O52</f>
        <v>0</v>
      </c>
      <c r="M51" s="55">
        <f>F51*'BPU-1'!P52</f>
        <v>0</v>
      </c>
      <c r="N51" s="55">
        <f>G51*'BPU-1'!Q52</f>
        <v>0</v>
      </c>
      <c r="O51" s="55">
        <f>H51*'BPU-1'!R52</f>
        <v>0</v>
      </c>
      <c r="Q51" s="55">
        <f t="shared" si="1"/>
        <v>0</v>
      </c>
      <c r="R51" s="55">
        <f>Q51+(Q51*'BPU-1'!J59)</f>
        <v>0</v>
      </c>
    </row>
    <row r="52" spans="1:18" s="19" customFormat="1" ht="30" customHeight="1" x14ac:dyDescent="0.35">
      <c r="A52" s="21" t="s">
        <v>155</v>
      </c>
      <c r="B52" s="85" t="s">
        <v>70</v>
      </c>
      <c r="C52" s="97"/>
      <c r="D52" s="97"/>
      <c r="E52" s="97">
        <v>1000</v>
      </c>
      <c r="F52" s="97"/>
      <c r="G52" s="97"/>
      <c r="H52" s="97"/>
      <c r="I52" s="49"/>
      <c r="J52" s="55">
        <f>C52*'BPU-1'!M53</f>
        <v>0</v>
      </c>
      <c r="K52" s="55">
        <f>D52*'BPU-1'!N53</f>
        <v>0</v>
      </c>
      <c r="L52" s="55">
        <f>E52*'BPU-1'!O53</f>
        <v>0</v>
      </c>
      <c r="M52" s="55">
        <f>F52*'BPU-1'!P53</f>
        <v>0</v>
      </c>
      <c r="N52" s="55">
        <f>G52*'BPU-1'!Q53</f>
        <v>0</v>
      </c>
      <c r="O52" s="55">
        <f>H52*'BPU-1'!R53</f>
        <v>0</v>
      </c>
      <c r="Q52" s="55">
        <f t="shared" si="1"/>
        <v>0</v>
      </c>
      <c r="R52" s="55">
        <f>Q52+(Q52*'BPU-1'!J59)</f>
        <v>0</v>
      </c>
    </row>
    <row r="53" spans="1:18" s="20" customFormat="1" ht="30" customHeight="1" x14ac:dyDescent="0.35">
      <c r="A53" s="21" t="s">
        <v>156</v>
      </c>
      <c r="B53" s="83" t="s">
        <v>38</v>
      </c>
      <c r="C53" s="97"/>
      <c r="D53" s="97">
        <v>300</v>
      </c>
      <c r="E53" s="97"/>
      <c r="F53" s="97"/>
      <c r="G53" s="97"/>
      <c r="H53" s="97"/>
      <c r="I53" s="50"/>
      <c r="J53" s="55">
        <f>C53*'BPU-1'!M54</f>
        <v>0</v>
      </c>
      <c r="K53" s="55">
        <f>D53*'BPU-1'!N54</f>
        <v>0</v>
      </c>
      <c r="L53" s="55">
        <f>E53*'BPU-1'!O54</f>
        <v>0</v>
      </c>
      <c r="M53" s="55">
        <f>F53*'BPU-1'!P54</f>
        <v>0</v>
      </c>
      <c r="N53" s="55">
        <f>G53*'BPU-1'!Q54</f>
        <v>0</v>
      </c>
      <c r="O53" s="55">
        <f>H53*'BPU-1'!R54</f>
        <v>0</v>
      </c>
      <c r="Q53" s="55">
        <f t="shared" si="1"/>
        <v>0</v>
      </c>
      <c r="R53" s="55">
        <f>Q53+(Q53*'BPU-1'!J59)</f>
        <v>0</v>
      </c>
    </row>
    <row r="54" spans="1:18" s="20" customFormat="1" ht="30" customHeight="1" x14ac:dyDescent="0.35">
      <c r="A54" s="21" t="s">
        <v>157</v>
      </c>
      <c r="B54" s="24" t="s">
        <v>10</v>
      </c>
      <c r="C54" s="97"/>
      <c r="D54" s="97">
        <v>1300</v>
      </c>
      <c r="E54" s="97"/>
      <c r="F54" s="97">
        <v>800</v>
      </c>
      <c r="G54" s="97">
        <v>600</v>
      </c>
      <c r="H54" s="97"/>
      <c r="I54" s="50"/>
      <c r="J54" s="55">
        <f>C54*'BPU-1'!M55</f>
        <v>0</v>
      </c>
      <c r="K54" s="55">
        <f>D54*'BPU-1'!N55</f>
        <v>0</v>
      </c>
      <c r="L54" s="55">
        <f>E54*'BPU-1'!O55</f>
        <v>0</v>
      </c>
      <c r="M54" s="55">
        <f>F54*'BPU-1'!P55</f>
        <v>0</v>
      </c>
      <c r="N54" s="55">
        <f>G54*'BPU-1'!Q55</f>
        <v>0</v>
      </c>
      <c r="O54" s="55">
        <f>H54*'BPU-1'!R55</f>
        <v>0</v>
      </c>
      <c r="Q54" s="55">
        <f t="shared" si="1"/>
        <v>0</v>
      </c>
      <c r="R54" s="55">
        <f>Q54+(Q54*'BPU-1'!J59)</f>
        <v>0</v>
      </c>
    </row>
    <row r="55" spans="1:18" s="19" customFormat="1" ht="30" customHeight="1" x14ac:dyDescent="0.35">
      <c r="A55" s="21" t="s">
        <v>158</v>
      </c>
      <c r="B55" s="79" t="s">
        <v>71</v>
      </c>
      <c r="C55" s="97">
        <v>600</v>
      </c>
      <c r="D55" s="97"/>
      <c r="E55" s="97">
        <v>300</v>
      </c>
      <c r="F55" s="97">
        <v>30</v>
      </c>
      <c r="G55" s="97"/>
      <c r="H55" s="97">
        <v>400</v>
      </c>
      <c r="I55" s="49"/>
      <c r="J55" s="55">
        <f>C55*'BPU-1'!M56</f>
        <v>0</v>
      </c>
      <c r="K55" s="55">
        <f>D55*'BPU-1'!N56</f>
        <v>0</v>
      </c>
      <c r="L55" s="55">
        <f>E55*'BPU-1'!O56</f>
        <v>0</v>
      </c>
      <c r="M55" s="55">
        <f>F55*'BPU-1'!P56</f>
        <v>0</v>
      </c>
      <c r="N55" s="55">
        <f>G55*'BPU-1'!Q56</f>
        <v>0</v>
      </c>
      <c r="O55" s="55">
        <f>H55*'BPU-1'!R56</f>
        <v>0</v>
      </c>
      <c r="Q55" s="55">
        <f t="shared" si="1"/>
        <v>0</v>
      </c>
      <c r="R55" s="55">
        <f>Q55+(Q55*'BPU-1'!J59)</f>
        <v>0</v>
      </c>
    </row>
    <row r="56" spans="1:18" s="19" customFormat="1" ht="30" customHeight="1" x14ac:dyDescent="0.35">
      <c r="A56" s="21" t="s">
        <v>159</v>
      </c>
      <c r="B56" s="79" t="s">
        <v>50</v>
      </c>
      <c r="C56" s="97"/>
      <c r="D56" s="97"/>
      <c r="E56" s="97"/>
      <c r="F56" s="97"/>
      <c r="G56" s="97"/>
      <c r="H56" s="97">
        <v>20</v>
      </c>
      <c r="I56" s="49"/>
      <c r="J56" s="55">
        <f>C56*'BPU-1'!M57</f>
        <v>0</v>
      </c>
      <c r="K56" s="55">
        <f>D56*'BPU-1'!N57</f>
        <v>0</v>
      </c>
      <c r="L56" s="55">
        <f>E56*'BPU-1'!O57</f>
        <v>0</v>
      </c>
      <c r="M56" s="55">
        <f>F56*'BPU-1'!P57</f>
        <v>0</v>
      </c>
      <c r="N56" s="55">
        <f>G56*'BPU-1'!Q57</f>
        <v>0</v>
      </c>
      <c r="O56" s="55">
        <f>H56*'BPU-1'!R57</f>
        <v>0</v>
      </c>
      <c r="Q56" s="55">
        <f t="shared" ref="Q56" si="3">SUM(J56:O56)</f>
        <v>0</v>
      </c>
      <c r="R56" s="55">
        <f>Q56+(Q56*'BPU-1'!J59)</f>
        <v>0</v>
      </c>
    </row>
    <row r="57" spans="1:18" x14ac:dyDescent="0.35">
      <c r="C57" s="78">
        <f>SUM(C9:C56)</f>
        <v>1296460</v>
      </c>
      <c r="D57" s="78">
        <f t="shared" ref="D57:H57" si="4">SUM(D9:D56)</f>
        <v>341564</v>
      </c>
      <c r="E57" s="78">
        <f t="shared" si="4"/>
        <v>623690</v>
      </c>
      <c r="F57" s="78">
        <f t="shared" si="4"/>
        <v>183500</v>
      </c>
      <c r="G57" s="78">
        <f t="shared" si="4"/>
        <v>22066</v>
      </c>
      <c r="H57" s="78">
        <f t="shared" si="4"/>
        <v>18940</v>
      </c>
      <c r="Q57" s="58">
        <f>SUM(Q9:Q56)</f>
        <v>0</v>
      </c>
      <c r="R57" s="58">
        <f>SUM(R9:R56)</f>
        <v>0</v>
      </c>
    </row>
  </sheetData>
  <sheetProtection password="CDFE" sheet="1" objects="1" scenarios="1" formatRows="0"/>
  <mergeCells count="7">
    <mergeCell ref="Q6:Q7"/>
    <mergeCell ref="R6:R7"/>
    <mergeCell ref="A1:R1"/>
    <mergeCell ref="A2:R2"/>
    <mergeCell ref="A4:R4"/>
    <mergeCell ref="C6:H6"/>
    <mergeCell ref="J6:O6"/>
  </mergeCells>
  <printOptions horizontalCentered="1"/>
  <pageMargins left="0.23622047244094491" right="0.19685039370078741" top="0.51181102362204722" bottom="0.31496062992125984" header="0.35433070866141736" footer="0.19685039370078741"/>
  <pageSetup paperSize="8" scale="75" fitToHeight="0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10.84375" style="2" customWidth="1"/>
    <col min="4" max="4" width="22" style="2" customWidth="1"/>
    <col min="5" max="5" width="14" style="2" customWidth="1"/>
    <col min="6" max="6" width="17.53515625" style="2" customWidth="1"/>
    <col min="7" max="16384" width="11.3828125" style="2"/>
  </cols>
  <sheetData>
    <row r="1" spans="1:6" ht="78" customHeight="1" x14ac:dyDescent="0.35">
      <c r="A1" s="104" t="s">
        <v>176</v>
      </c>
      <c r="B1" s="104"/>
      <c r="C1" s="104"/>
      <c r="D1" s="104"/>
      <c r="E1" s="104"/>
      <c r="F1" s="104"/>
    </row>
    <row r="2" spans="1:6" ht="19.5" customHeight="1" x14ac:dyDescent="0.35">
      <c r="A2" s="105" t="s">
        <v>115</v>
      </c>
      <c r="B2" s="105"/>
      <c r="C2" s="105"/>
      <c r="D2" s="105"/>
      <c r="E2" s="105"/>
      <c r="F2" s="105"/>
    </row>
    <row r="3" spans="1:6" ht="9.75" customHeight="1" x14ac:dyDescent="0.35">
      <c r="A3" s="4"/>
      <c r="B3" s="5"/>
      <c r="C3" s="5"/>
      <c r="D3" s="5"/>
      <c r="E3" s="5"/>
      <c r="F3" s="6"/>
    </row>
    <row r="4" spans="1:6" ht="37.4" customHeight="1" x14ac:dyDescent="0.35">
      <c r="A4" s="106" t="s">
        <v>140</v>
      </c>
      <c r="B4" s="106"/>
      <c r="C4" s="106"/>
      <c r="D4" s="106"/>
      <c r="E4" s="106"/>
      <c r="F4" s="106"/>
    </row>
    <row r="5" spans="1:6" ht="7.5" customHeight="1" x14ac:dyDescent="0.35">
      <c r="B5" s="59"/>
      <c r="C5" s="59"/>
      <c r="D5" s="6"/>
      <c r="E5" s="6"/>
      <c r="F5" s="6"/>
    </row>
    <row r="6" spans="1:6" ht="26.25" customHeight="1" x14ac:dyDescent="0.35">
      <c r="B6" s="60" t="s">
        <v>37</v>
      </c>
      <c r="C6" s="60"/>
    </row>
    <row r="7" spans="1:6" ht="34.5" customHeight="1" x14ac:dyDescent="0.35">
      <c r="A7" s="86" t="s">
        <v>125</v>
      </c>
      <c r="B7" s="110" t="s">
        <v>124</v>
      </c>
      <c r="C7" s="110"/>
      <c r="D7" s="116" t="s">
        <v>26</v>
      </c>
      <c r="E7" s="117"/>
      <c r="F7" s="62" t="s">
        <v>25</v>
      </c>
    </row>
    <row r="8" spans="1:6" ht="33" customHeight="1" x14ac:dyDescent="0.35">
      <c r="A8" s="14" t="s">
        <v>160</v>
      </c>
      <c r="B8" s="112" t="s">
        <v>1</v>
      </c>
      <c r="C8" s="113"/>
      <c r="D8" s="114"/>
      <c r="E8" s="115"/>
      <c r="F8" s="44">
        <v>0</v>
      </c>
    </row>
    <row r="9" spans="1:6" ht="33" customHeight="1" x14ac:dyDescent="0.35">
      <c r="A9" s="14" t="s">
        <v>161</v>
      </c>
      <c r="B9" s="112" t="s">
        <v>0</v>
      </c>
      <c r="C9" s="113"/>
      <c r="D9" s="114"/>
      <c r="E9" s="115"/>
      <c r="F9" s="44">
        <v>0</v>
      </c>
    </row>
    <row r="10" spans="1:6" ht="33" customHeight="1" x14ac:dyDescent="0.35">
      <c r="A10" s="14" t="s">
        <v>162</v>
      </c>
      <c r="B10" s="118" t="s">
        <v>39</v>
      </c>
      <c r="C10" s="119"/>
      <c r="D10" s="114"/>
      <c r="E10" s="115"/>
      <c r="F10" s="44">
        <v>0</v>
      </c>
    </row>
    <row r="13" spans="1:6" ht="50.7" customHeight="1" x14ac:dyDescent="0.35">
      <c r="A13" s="100" t="s">
        <v>133</v>
      </c>
      <c r="B13" s="100"/>
      <c r="C13" s="30">
        <v>0</v>
      </c>
      <c r="E13" s="63" t="s">
        <v>134</v>
      </c>
      <c r="F13" s="30">
        <v>0</v>
      </c>
    </row>
  </sheetData>
  <sheetProtection password="CDFE" sheet="1" objects="1" scenarios="1"/>
  <mergeCells count="12">
    <mergeCell ref="B9:C9"/>
    <mergeCell ref="D9:E9"/>
    <mergeCell ref="B10:C10"/>
    <mergeCell ref="D10:E10"/>
    <mergeCell ref="A13:B13"/>
    <mergeCell ref="B8:C8"/>
    <mergeCell ref="D8:E8"/>
    <mergeCell ref="A1:F1"/>
    <mergeCell ref="A2:F2"/>
    <mergeCell ref="A4:F4"/>
    <mergeCell ref="B7:C7"/>
    <mergeCell ref="D7:E7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56.3828125" style="2" customWidth="1"/>
    <col min="3" max="3" width="27.3046875" style="2" customWidth="1"/>
    <col min="4" max="5" width="20.53515625" style="5" customWidth="1"/>
    <col min="6" max="16384" width="11.3828125" style="2"/>
  </cols>
  <sheetData>
    <row r="1" spans="1:6" ht="78" customHeight="1" x14ac:dyDescent="0.35">
      <c r="A1" s="104" t="s">
        <v>176</v>
      </c>
      <c r="B1" s="104"/>
      <c r="C1" s="104"/>
      <c r="D1" s="104"/>
      <c r="E1" s="104"/>
    </row>
    <row r="2" spans="1:6" ht="19.5" customHeight="1" x14ac:dyDescent="0.35">
      <c r="A2" s="105" t="s">
        <v>130</v>
      </c>
      <c r="B2" s="105"/>
      <c r="C2" s="105"/>
      <c r="D2" s="105"/>
      <c r="E2" s="105"/>
    </row>
    <row r="3" spans="1:6" ht="9.75" customHeight="1" x14ac:dyDescent="0.35">
      <c r="A3" s="4"/>
      <c r="B3" s="5"/>
      <c r="C3" s="6"/>
    </row>
    <row r="4" spans="1:6" ht="37.4" customHeight="1" x14ac:dyDescent="0.35">
      <c r="A4" s="106" t="s">
        <v>140</v>
      </c>
      <c r="B4" s="106"/>
      <c r="C4" s="106"/>
      <c r="D4" s="106"/>
      <c r="E4" s="106"/>
      <c r="F4" s="99"/>
    </row>
    <row r="5" spans="1:6" ht="7.5" customHeight="1" x14ac:dyDescent="0.35">
      <c r="B5" s="59"/>
      <c r="C5" s="6"/>
    </row>
    <row r="6" spans="1:6" ht="34.5" customHeight="1" x14ac:dyDescent="0.35">
      <c r="A6" s="86" t="s">
        <v>125</v>
      </c>
      <c r="B6" s="89" t="s">
        <v>124</v>
      </c>
      <c r="C6" s="61" t="s">
        <v>137</v>
      </c>
      <c r="D6" s="87" t="s">
        <v>131</v>
      </c>
      <c r="E6" s="87" t="s">
        <v>132</v>
      </c>
    </row>
    <row r="7" spans="1:6" ht="33" customHeight="1" x14ac:dyDescent="0.35">
      <c r="A7" s="14" t="s">
        <v>160</v>
      </c>
      <c r="B7" s="88" t="s">
        <v>1</v>
      </c>
      <c r="C7" s="71">
        <v>7500</v>
      </c>
      <c r="D7" s="72">
        <f>C7*ROUND('BPU-2'!F8,4)</f>
        <v>0</v>
      </c>
      <c r="E7" s="72">
        <f>D7+(D7*'BPU-2'!F13)</f>
        <v>0</v>
      </c>
    </row>
    <row r="8" spans="1:6" ht="33" customHeight="1" x14ac:dyDescent="0.35">
      <c r="A8" s="14" t="s">
        <v>161</v>
      </c>
      <c r="B8" s="88" t="s">
        <v>0</v>
      </c>
      <c r="C8" s="71">
        <v>700</v>
      </c>
      <c r="D8" s="72">
        <f>C8*ROUND('BPU-2'!F9,4)</f>
        <v>0</v>
      </c>
      <c r="E8" s="72">
        <f>D8+(D8*'BPU-2'!F13)</f>
        <v>0</v>
      </c>
    </row>
    <row r="9" spans="1:6" ht="33" customHeight="1" thickBot="1" x14ac:dyDescent="0.4">
      <c r="A9" s="14" t="s">
        <v>162</v>
      </c>
      <c r="B9" s="88" t="s">
        <v>39</v>
      </c>
      <c r="C9" s="71">
        <v>100</v>
      </c>
      <c r="D9" s="72">
        <f>C9*ROUND('BPU-2'!F10,4)</f>
        <v>0</v>
      </c>
      <c r="E9" s="72">
        <f>D9+(D9*'BPU-2'!F13)</f>
        <v>0</v>
      </c>
    </row>
    <row r="10" spans="1:6" ht="13.3" thickBot="1" x14ac:dyDescent="0.4">
      <c r="D10" s="77">
        <f>SUM(D7:D9)</f>
        <v>0</v>
      </c>
      <c r="E10" s="77">
        <f>SUM(E7:E9)</f>
        <v>0</v>
      </c>
    </row>
  </sheetData>
  <sheetProtection password="CDFE" sheet="1" objects="1" scenarios="1"/>
  <mergeCells count="3">
    <mergeCell ref="A1:E1"/>
    <mergeCell ref="A2:E2"/>
    <mergeCell ref="A4:E4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10.84375" style="2" customWidth="1"/>
    <col min="4" max="4" width="22" style="2" customWidth="1"/>
    <col min="5" max="5" width="14" style="2" customWidth="1"/>
    <col min="6" max="6" width="17.53515625" style="2" customWidth="1"/>
    <col min="7" max="16384" width="11.3828125" style="2"/>
  </cols>
  <sheetData>
    <row r="1" spans="1:7" ht="78" customHeight="1" x14ac:dyDescent="0.35">
      <c r="A1" s="104" t="s">
        <v>176</v>
      </c>
      <c r="B1" s="104"/>
      <c r="C1" s="104"/>
      <c r="D1" s="104"/>
      <c r="E1" s="104"/>
      <c r="F1" s="104"/>
    </row>
    <row r="2" spans="1:7" ht="19.5" customHeight="1" x14ac:dyDescent="0.35">
      <c r="A2" s="105" t="s">
        <v>115</v>
      </c>
      <c r="B2" s="105"/>
      <c r="C2" s="105"/>
      <c r="D2" s="105"/>
      <c r="E2" s="105"/>
      <c r="F2" s="105"/>
    </row>
    <row r="3" spans="1:7" ht="9.75" customHeight="1" x14ac:dyDescent="0.35">
      <c r="A3" s="4"/>
      <c r="B3" s="5"/>
      <c r="C3" s="5"/>
      <c r="D3" s="5"/>
      <c r="E3" s="5"/>
      <c r="F3" s="6"/>
    </row>
    <row r="4" spans="1:7" ht="37.4" customHeight="1" x14ac:dyDescent="0.35">
      <c r="A4" s="106" t="s">
        <v>138</v>
      </c>
      <c r="B4" s="106"/>
      <c r="C4" s="106"/>
      <c r="D4" s="106"/>
      <c r="E4" s="106"/>
      <c r="F4" s="106"/>
    </row>
    <row r="5" spans="1:7" ht="7.5" customHeight="1" x14ac:dyDescent="0.35">
      <c r="B5" s="59"/>
      <c r="C5" s="59"/>
      <c r="D5" s="6"/>
      <c r="E5" s="6"/>
      <c r="F5" s="6"/>
    </row>
    <row r="6" spans="1:7" ht="26.25" customHeight="1" x14ac:dyDescent="0.35">
      <c r="B6" s="60" t="s">
        <v>37</v>
      </c>
      <c r="C6" s="60"/>
    </row>
    <row r="7" spans="1:7" ht="34.5" customHeight="1" x14ac:dyDescent="0.35">
      <c r="A7" s="86" t="s">
        <v>125</v>
      </c>
      <c r="B7" s="110" t="s">
        <v>124</v>
      </c>
      <c r="C7" s="110"/>
      <c r="D7" s="116" t="s">
        <v>26</v>
      </c>
      <c r="E7" s="117"/>
      <c r="F7" s="62" t="s">
        <v>25</v>
      </c>
    </row>
    <row r="8" spans="1:7" ht="33" customHeight="1" x14ac:dyDescent="0.35">
      <c r="A8" s="14" t="s">
        <v>53</v>
      </c>
      <c r="B8" s="112" t="s">
        <v>1</v>
      </c>
      <c r="C8" s="113"/>
      <c r="D8" s="114"/>
      <c r="E8" s="115"/>
      <c r="F8" s="44">
        <v>0</v>
      </c>
    </row>
    <row r="9" spans="1:7" ht="33" customHeight="1" x14ac:dyDescent="0.35">
      <c r="A9" s="14" t="s">
        <v>163</v>
      </c>
      <c r="B9" s="112" t="s">
        <v>0</v>
      </c>
      <c r="C9" s="113"/>
      <c r="D9" s="114"/>
      <c r="E9" s="115"/>
      <c r="F9" s="44">
        <v>0</v>
      </c>
    </row>
    <row r="10" spans="1:7" ht="33" customHeight="1" x14ac:dyDescent="0.35">
      <c r="A10" s="14" t="s">
        <v>164</v>
      </c>
      <c r="B10" s="118" t="s">
        <v>39</v>
      </c>
      <c r="C10" s="119"/>
      <c r="D10" s="114"/>
      <c r="E10" s="115"/>
      <c r="F10" s="44">
        <v>0</v>
      </c>
    </row>
    <row r="11" spans="1:7" ht="33" customHeight="1" x14ac:dyDescent="0.35">
      <c r="A11" s="14" t="s">
        <v>165</v>
      </c>
      <c r="B11" s="112" t="s">
        <v>166</v>
      </c>
      <c r="C11" s="113"/>
      <c r="D11" s="114"/>
      <c r="E11" s="115"/>
      <c r="F11" s="44">
        <v>0</v>
      </c>
    </row>
    <row r="14" spans="1:7" ht="50.7" customHeight="1" x14ac:dyDescent="0.35">
      <c r="A14" s="100" t="s">
        <v>133</v>
      </c>
      <c r="B14" s="100"/>
      <c r="C14" s="30">
        <v>0</v>
      </c>
      <c r="E14" s="63" t="s">
        <v>134</v>
      </c>
      <c r="F14" s="30">
        <v>0</v>
      </c>
      <c r="G14" s="98"/>
    </row>
  </sheetData>
  <sheetProtection password="CDFE" sheet="1" objects="1" scenarios="1"/>
  <mergeCells count="14">
    <mergeCell ref="A14:B14"/>
    <mergeCell ref="B9:C9"/>
    <mergeCell ref="D9:E9"/>
    <mergeCell ref="B10:C10"/>
    <mergeCell ref="D10:E10"/>
    <mergeCell ref="B11:C11"/>
    <mergeCell ref="D11:E11"/>
    <mergeCell ref="B8:C8"/>
    <mergeCell ref="D8:E8"/>
    <mergeCell ref="A1:F1"/>
    <mergeCell ref="A2:F2"/>
    <mergeCell ref="A4:F4"/>
    <mergeCell ref="B7:C7"/>
    <mergeCell ref="D7:E7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27.3046875" style="2" customWidth="1"/>
    <col min="4" max="5" width="20.53515625" style="5" customWidth="1"/>
    <col min="6" max="16384" width="11.3828125" style="2"/>
  </cols>
  <sheetData>
    <row r="1" spans="1:5" ht="78" customHeight="1" x14ac:dyDescent="0.35">
      <c r="A1" s="104" t="s">
        <v>176</v>
      </c>
      <c r="B1" s="104"/>
      <c r="C1" s="104"/>
      <c r="D1" s="104"/>
      <c r="E1" s="104"/>
    </row>
    <row r="2" spans="1:5" ht="19.5" customHeight="1" x14ac:dyDescent="0.35">
      <c r="A2" s="105" t="s">
        <v>130</v>
      </c>
      <c r="B2" s="105"/>
      <c r="C2" s="105"/>
      <c r="D2" s="105"/>
      <c r="E2" s="105"/>
    </row>
    <row r="3" spans="1:5" ht="9.75" customHeight="1" x14ac:dyDescent="0.35">
      <c r="A3" s="4"/>
      <c r="B3" s="5"/>
      <c r="C3" s="6"/>
    </row>
    <row r="4" spans="1:5" ht="37.4" customHeight="1" x14ac:dyDescent="0.35">
      <c r="A4" s="106" t="s">
        <v>138</v>
      </c>
      <c r="B4" s="106"/>
      <c r="C4" s="106"/>
      <c r="D4" s="106"/>
      <c r="E4" s="106"/>
    </row>
    <row r="5" spans="1:5" ht="7.5" customHeight="1" x14ac:dyDescent="0.35">
      <c r="B5" s="59"/>
      <c r="C5" s="6"/>
    </row>
    <row r="6" spans="1:5" ht="34.5" customHeight="1" x14ac:dyDescent="0.35">
      <c r="A6" s="86" t="s">
        <v>125</v>
      </c>
      <c r="B6" s="89" t="s">
        <v>124</v>
      </c>
      <c r="C6" s="61" t="s">
        <v>137</v>
      </c>
      <c r="D6" s="87" t="s">
        <v>131</v>
      </c>
      <c r="E6" s="87" t="s">
        <v>132</v>
      </c>
    </row>
    <row r="7" spans="1:5" ht="33" customHeight="1" x14ac:dyDescent="0.35">
      <c r="A7" s="14" t="s">
        <v>53</v>
      </c>
      <c r="B7" s="88" t="s">
        <v>1</v>
      </c>
      <c r="C7" s="71">
        <v>7500</v>
      </c>
      <c r="D7" s="72">
        <f>C7*ROUND('BPU-3'!F8,4)</f>
        <v>0</v>
      </c>
      <c r="E7" s="72">
        <f>D7+(D7*'BPU-3'!F14)</f>
        <v>0</v>
      </c>
    </row>
    <row r="8" spans="1:5" ht="33" customHeight="1" x14ac:dyDescent="0.35">
      <c r="A8" s="14" t="s">
        <v>163</v>
      </c>
      <c r="B8" s="88" t="s">
        <v>0</v>
      </c>
      <c r="C8" s="71">
        <v>700</v>
      </c>
      <c r="D8" s="72">
        <f>C8*ROUND('BPU-3'!F9,4)</f>
        <v>0</v>
      </c>
      <c r="E8" s="72">
        <f>D8+(D8*'BPU-3'!F14)</f>
        <v>0</v>
      </c>
    </row>
    <row r="9" spans="1:5" ht="33" customHeight="1" x14ac:dyDescent="0.35">
      <c r="A9" s="14" t="s">
        <v>164</v>
      </c>
      <c r="B9" s="88" t="s">
        <v>39</v>
      </c>
      <c r="C9" s="71">
        <v>100</v>
      </c>
      <c r="D9" s="72">
        <f>C9*ROUND('BPU-3'!F10,4)</f>
        <v>0</v>
      </c>
      <c r="E9" s="72">
        <f>D9+(D9*'BPU-3'!F14)</f>
        <v>0</v>
      </c>
    </row>
    <row r="10" spans="1:5" ht="33" customHeight="1" thickBot="1" x14ac:dyDescent="0.4">
      <c r="A10" s="14" t="s">
        <v>165</v>
      </c>
      <c r="B10" s="76" t="s">
        <v>166</v>
      </c>
      <c r="C10" s="71">
        <v>60</v>
      </c>
      <c r="D10" s="72">
        <f>C10*ROUND('BPU-3'!F11,4)</f>
        <v>0</v>
      </c>
      <c r="E10" s="72">
        <f>D10+(D10*'BPU-3'!F14)</f>
        <v>0</v>
      </c>
    </row>
    <row r="11" spans="1:5" ht="13.3" thickBot="1" x14ac:dyDescent="0.4">
      <c r="D11" s="77">
        <f>SUM(D7:D10)</f>
        <v>0</v>
      </c>
      <c r="E11" s="77">
        <f>SUM(E7:E10)</f>
        <v>0</v>
      </c>
    </row>
  </sheetData>
  <sheetProtection password="CDFE" sheet="1" objects="1" scenarios="1"/>
  <mergeCells count="3">
    <mergeCell ref="A1:E1"/>
    <mergeCell ref="A2:E2"/>
    <mergeCell ref="A4:E4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10.84375" style="2" customWidth="1"/>
    <col min="4" max="4" width="22" style="2" customWidth="1"/>
    <col min="5" max="5" width="14" style="2" customWidth="1"/>
    <col min="6" max="6" width="17.53515625" style="2" customWidth="1"/>
    <col min="7" max="16384" width="11.3828125" style="2"/>
  </cols>
  <sheetData>
    <row r="1" spans="1:6" ht="78" customHeight="1" x14ac:dyDescent="0.35">
      <c r="A1" s="104" t="s">
        <v>176</v>
      </c>
      <c r="B1" s="104"/>
      <c r="C1" s="104"/>
      <c r="D1" s="104"/>
      <c r="E1" s="104"/>
      <c r="F1" s="104"/>
    </row>
    <row r="2" spans="1:6" ht="19.5" customHeight="1" x14ac:dyDescent="0.35">
      <c r="A2" s="105" t="s">
        <v>115</v>
      </c>
      <c r="B2" s="105"/>
      <c r="C2" s="105"/>
      <c r="D2" s="105"/>
      <c r="E2" s="105"/>
      <c r="F2" s="105"/>
    </row>
    <row r="3" spans="1:6" ht="9.75" customHeight="1" x14ac:dyDescent="0.35">
      <c r="A3" s="4"/>
      <c r="B3" s="5"/>
      <c r="C3" s="5"/>
      <c r="D3" s="5"/>
      <c r="E3" s="5"/>
      <c r="F3" s="6"/>
    </row>
    <row r="4" spans="1:6" ht="37.4" customHeight="1" x14ac:dyDescent="0.35">
      <c r="A4" s="106" t="s">
        <v>141</v>
      </c>
      <c r="B4" s="106"/>
      <c r="C4" s="106"/>
      <c r="D4" s="106"/>
      <c r="E4" s="106"/>
      <c r="F4" s="106"/>
    </row>
    <row r="5" spans="1:6" ht="7.5" customHeight="1" x14ac:dyDescent="0.35">
      <c r="B5" s="59"/>
      <c r="C5" s="59"/>
      <c r="D5" s="6"/>
      <c r="E5" s="6"/>
      <c r="F5" s="6"/>
    </row>
    <row r="6" spans="1:6" ht="26.25" customHeight="1" x14ac:dyDescent="0.35">
      <c r="B6" s="60" t="s">
        <v>37</v>
      </c>
      <c r="C6" s="60"/>
    </row>
    <row r="7" spans="1:6" ht="34.5" customHeight="1" x14ac:dyDescent="0.35">
      <c r="A7" s="86" t="s">
        <v>125</v>
      </c>
      <c r="B7" s="110" t="s">
        <v>124</v>
      </c>
      <c r="C7" s="110"/>
      <c r="D7" s="116" t="s">
        <v>26</v>
      </c>
      <c r="E7" s="117"/>
      <c r="F7" s="62" t="s">
        <v>25</v>
      </c>
    </row>
    <row r="8" spans="1:6" ht="33" customHeight="1" x14ac:dyDescent="0.35">
      <c r="A8" s="14" t="s">
        <v>54</v>
      </c>
      <c r="B8" s="112" t="s">
        <v>1</v>
      </c>
      <c r="C8" s="113"/>
      <c r="D8" s="114"/>
      <c r="E8" s="115"/>
      <c r="F8" s="44">
        <v>0</v>
      </c>
    </row>
    <row r="9" spans="1:6" ht="33" customHeight="1" x14ac:dyDescent="0.35">
      <c r="A9" s="14" t="s">
        <v>55</v>
      </c>
      <c r="B9" s="112" t="s">
        <v>0</v>
      </c>
      <c r="C9" s="113"/>
      <c r="D9" s="114"/>
      <c r="E9" s="115"/>
      <c r="F9" s="44">
        <v>0</v>
      </c>
    </row>
    <row r="10" spans="1:6" ht="33" customHeight="1" x14ac:dyDescent="0.35">
      <c r="A10" s="14" t="s">
        <v>167</v>
      </c>
      <c r="B10" s="118" t="s">
        <v>39</v>
      </c>
      <c r="C10" s="119"/>
      <c r="D10" s="114"/>
      <c r="E10" s="115"/>
      <c r="F10" s="44">
        <v>0</v>
      </c>
    </row>
    <row r="13" spans="1:6" ht="50.7" customHeight="1" x14ac:dyDescent="0.35">
      <c r="A13" s="100" t="s">
        <v>133</v>
      </c>
      <c r="B13" s="100"/>
      <c r="C13" s="30">
        <v>0</v>
      </c>
      <c r="E13" s="63" t="s">
        <v>134</v>
      </c>
      <c r="F13" s="30">
        <v>0</v>
      </c>
    </row>
  </sheetData>
  <sheetProtection password="CDFE" sheet="1" objects="1" scenarios="1"/>
  <mergeCells count="12">
    <mergeCell ref="B9:C9"/>
    <mergeCell ref="D9:E9"/>
    <mergeCell ref="B10:C10"/>
    <mergeCell ref="D10:E10"/>
    <mergeCell ref="A13:B13"/>
    <mergeCell ref="B8:C8"/>
    <mergeCell ref="D8:E8"/>
    <mergeCell ref="A1:F1"/>
    <mergeCell ref="A2:F2"/>
    <mergeCell ref="A4:F4"/>
    <mergeCell ref="B7:C7"/>
    <mergeCell ref="D7:E7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56.3828125" style="2" customWidth="1"/>
    <col min="3" max="3" width="27.3046875" style="2" customWidth="1"/>
    <col min="4" max="5" width="20.53515625" style="5" customWidth="1"/>
    <col min="6" max="16384" width="11.3828125" style="2"/>
  </cols>
  <sheetData>
    <row r="1" spans="1:6" ht="78" customHeight="1" x14ac:dyDescent="0.35">
      <c r="A1" s="104" t="s">
        <v>176</v>
      </c>
      <c r="B1" s="104"/>
      <c r="C1" s="104"/>
      <c r="D1" s="104"/>
      <c r="E1" s="104"/>
    </row>
    <row r="2" spans="1:6" ht="19.5" customHeight="1" x14ac:dyDescent="0.35">
      <c r="A2" s="105" t="s">
        <v>130</v>
      </c>
      <c r="B2" s="105"/>
      <c r="C2" s="105"/>
      <c r="D2" s="105"/>
      <c r="E2" s="105"/>
    </row>
    <row r="3" spans="1:6" ht="9.75" customHeight="1" x14ac:dyDescent="0.35">
      <c r="A3" s="4"/>
      <c r="B3" s="5"/>
      <c r="C3" s="6"/>
    </row>
    <row r="4" spans="1:6" ht="37.4" customHeight="1" x14ac:dyDescent="0.35">
      <c r="A4" s="106" t="s">
        <v>141</v>
      </c>
      <c r="B4" s="106"/>
      <c r="C4" s="106"/>
      <c r="D4" s="106"/>
      <c r="E4" s="106"/>
      <c r="F4" s="99"/>
    </row>
    <row r="5" spans="1:6" ht="7.5" customHeight="1" x14ac:dyDescent="0.35">
      <c r="B5" s="59"/>
      <c r="C5" s="6"/>
    </row>
    <row r="6" spans="1:6" ht="34.5" customHeight="1" x14ac:dyDescent="0.35">
      <c r="A6" s="86" t="s">
        <v>125</v>
      </c>
      <c r="B6" s="89" t="s">
        <v>124</v>
      </c>
      <c r="C6" s="61" t="s">
        <v>137</v>
      </c>
      <c r="D6" s="87" t="s">
        <v>131</v>
      </c>
      <c r="E6" s="87" t="s">
        <v>132</v>
      </c>
    </row>
    <row r="7" spans="1:6" ht="33" customHeight="1" x14ac:dyDescent="0.35">
      <c r="A7" s="14" t="s">
        <v>54</v>
      </c>
      <c r="B7" s="88" t="s">
        <v>1</v>
      </c>
      <c r="C7" s="71">
        <v>3800</v>
      </c>
      <c r="D7" s="72">
        <f>C7*ROUND('BPU-4'!F8,4)</f>
        <v>0</v>
      </c>
      <c r="E7" s="72">
        <f>D7+(D7*'BPU-4'!F13)</f>
        <v>0</v>
      </c>
    </row>
    <row r="8" spans="1:6" ht="33" customHeight="1" x14ac:dyDescent="0.35">
      <c r="A8" s="14" t="s">
        <v>55</v>
      </c>
      <c r="B8" s="88" t="s">
        <v>0</v>
      </c>
      <c r="C8" s="71">
        <v>300</v>
      </c>
      <c r="D8" s="72">
        <f>C8*ROUND('BPU-4'!F9,4)</f>
        <v>0</v>
      </c>
      <c r="E8" s="72">
        <f>D8+(D8*'BPU-4'!F13)</f>
        <v>0</v>
      </c>
    </row>
    <row r="9" spans="1:6" ht="33" customHeight="1" thickBot="1" x14ac:dyDescent="0.4">
      <c r="A9" s="14" t="s">
        <v>167</v>
      </c>
      <c r="B9" s="88" t="s">
        <v>39</v>
      </c>
      <c r="C9" s="71">
        <v>80</v>
      </c>
      <c r="D9" s="72">
        <f>C9*ROUND('BPU-4'!F10,4)</f>
        <v>0</v>
      </c>
      <c r="E9" s="72">
        <f>D9+(D9*'BPU-4'!F13)</f>
        <v>0</v>
      </c>
    </row>
    <row r="10" spans="1:6" ht="13.3" thickBot="1" x14ac:dyDescent="0.4">
      <c r="D10" s="77">
        <f>SUM(D7:D9)</f>
        <v>0</v>
      </c>
      <c r="E10" s="77">
        <f>SUM(E7:E9)</f>
        <v>0</v>
      </c>
    </row>
  </sheetData>
  <sheetProtection password="CDFE" sheet="1" objects="1" scenarios="1"/>
  <mergeCells count="3">
    <mergeCell ref="A1:E1"/>
    <mergeCell ref="A2:E2"/>
    <mergeCell ref="A4:E4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10.84375" style="2" customWidth="1"/>
    <col min="4" max="4" width="22" style="2" customWidth="1"/>
    <col min="5" max="5" width="14" style="2" customWidth="1"/>
    <col min="6" max="6" width="17.53515625" style="2" customWidth="1"/>
    <col min="7" max="16384" width="11.3828125" style="2"/>
  </cols>
  <sheetData>
    <row r="1" spans="1:6" ht="78" customHeight="1" x14ac:dyDescent="0.35">
      <c r="A1" s="104" t="s">
        <v>176</v>
      </c>
      <c r="B1" s="104"/>
      <c r="C1" s="104"/>
      <c r="D1" s="104"/>
      <c r="E1" s="104"/>
      <c r="F1" s="104"/>
    </row>
    <row r="2" spans="1:6" ht="19.5" customHeight="1" x14ac:dyDescent="0.35">
      <c r="A2" s="105" t="s">
        <v>115</v>
      </c>
      <c r="B2" s="105"/>
      <c r="C2" s="105"/>
      <c r="D2" s="105"/>
      <c r="E2" s="105"/>
      <c r="F2" s="105"/>
    </row>
    <row r="3" spans="1:6" ht="9.75" customHeight="1" x14ac:dyDescent="0.35">
      <c r="A3" s="4"/>
      <c r="B3" s="5"/>
      <c r="C3" s="5"/>
      <c r="D3" s="5"/>
      <c r="E3" s="5"/>
      <c r="F3" s="6"/>
    </row>
    <row r="4" spans="1:6" ht="37.4" customHeight="1" x14ac:dyDescent="0.35">
      <c r="A4" s="106" t="s">
        <v>150</v>
      </c>
      <c r="B4" s="106"/>
      <c r="C4" s="106"/>
      <c r="D4" s="106"/>
      <c r="E4" s="106"/>
      <c r="F4" s="106"/>
    </row>
    <row r="5" spans="1:6" ht="7.5" customHeight="1" x14ac:dyDescent="0.35">
      <c r="B5" s="59"/>
      <c r="C5" s="59"/>
      <c r="D5" s="6"/>
      <c r="E5" s="6"/>
      <c r="F5" s="6"/>
    </row>
    <row r="6" spans="1:6" ht="26.25" customHeight="1" x14ac:dyDescent="0.35">
      <c r="B6" s="60" t="s">
        <v>37</v>
      </c>
      <c r="C6" s="60"/>
    </row>
    <row r="7" spans="1:6" ht="34.5" customHeight="1" x14ac:dyDescent="0.35">
      <c r="A7" s="86" t="s">
        <v>125</v>
      </c>
      <c r="B7" s="110" t="s">
        <v>124</v>
      </c>
      <c r="C7" s="110"/>
      <c r="D7" s="116" t="s">
        <v>26</v>
      </c>
      <c r="E7" s="117"/>
      <c r="F7" s="62" t="s">
        <v>25</v>
      </c>
    </row>
    <row r="8" spans="1:6" ht="33" customHeight="1" x14ac:dyDescent="0.35">
      <c r="A8" s="14" t="s">
        <v>56</v>
      </c>
      <c r="B8" s="112" t="s">
        <v>1</v>
      </c>
      <c r="C8" s="113"/>
      <c r="D8" s="114"/>
      <c r="E8" s="115"/>
      <c r="F8" s="44">
        <v>0</v>
      </c>
    </row>
    <row r="9" spans="1:6" ht="33" customHeight="1" x14ac:dyDescent="0.35">
      <c r="A9" s="14" t="s">
        <v>57</v>
      </c>
      <c r="B9" s="112" t="s">
        <v>0</v>
      </c>
      <c r="C9" s="113"/>
      <c r="D9" s="114"/>
      <c r="E9" s="115"/>
      <c r="F9" s="44">
        <v>0</v>
      </c>
    </row>
    <row r="10" spans="1:6" ht="33" customHeight="1" x14ac:dyDescent="0.35">
      <c r="A10" s="14" t="s">
        <v>58</v>
      </c>
      <c r="B10" s="118" t="s">
        <v>39</v>
      </c>
      <c r="C10" s="119"/>
      <c r="D10" s="114"/>
      <c r="E10" s="115"/>
      <c r="F10" s="44">
        <v>0</v>
      </c>
    </row>
    <row r="13" spans="1:6" ht="50.7" customHeight="1" x14ac:dyDescent="0.35">
      <c r="A13" s="100" t="s">
        <v>133</v>
      </c>
      <c r="B13" s="100"/>
      <c r="C13" s="30">
        <v>0</v>
      </c>
      <c r="E13" s="63" t="s">
        <v>134</v>
      </c>
      <c r="F13" s="30">
        <v>0</v>
      </c>
    </row>
  </sheetData>
  <sheetProtection password="CDFE" sheet="1" objects="1" scenarios="1"/>
  <mergeCells count="12">
    <mergeCell ref="B9:C9"/>
    <mergeCell ref="D9:E9"/>
    <mergeCell ref="B10:C10"/>
    <mergeCell ref="D10:E10"/>
    <mergeCell ref="A13:B13"/>
    <mergeCell ref="B8:C8"/>
    <mergeCell ref="D8:E8"/>
    <mergeCell ref="A1:F1"/>
    <mergeCell ref="A2:F2"/>
    <mergeCell ref="A4:F4"/>
    <mergeCell ref="B7:C7"/>
    <mergeCell ref="D7:E7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56.3828125" style="2" customWidth="1"/>
    <col min="3" max="3" width="27.3046875" style="2" customWidth="1"/>
    <col min="4" max="5" width="20.53515625" style="5" customWidth="1"/>
    <col min="6" max="16384" width="11.3828125" style="2"/>
  </cols>
  <sheetData>
    <row r="1" spans="1:6" ht="78" customHeight="1" x14ac:dyDescent="0.35">
      <c r="A1" s="104" t="s">
        <v>176</v>
      </c>
      <c r="B1" s="104"/>
      <c r="C1" s="104"/>
      <c r="D1" s="104"/>
      <c r="E1" s="104"/>
    </row>
    <row r="2" spans="1:6" ht="19.5" customHeight="1" x14ac:dyDescent="0.35">
      <c r="A2" s="105" t="s">
        <v>130</v>
      </c>
      <c r="B2" s="105"/>
      <c r="C2" s="105"/>
      <c r="D2" s="105"/>
      <c r="E2" s="105"/>
    </row>
    <row r="3" spans="1:6" ht="9.75" customHeight="1" x14ac:dyDescent="0.35">
      <c r="A3" s="4"/>
      <c r="B3" s="5"/>
      <c r="C3" s="6"/>
    </row>
    <row r="4" spans="1:6" ht="37.4" customHeight="1" x14ac:dyDescent="0.35">
      <c r="A4" s="106" t="s">
        <v>150</v>
      </c>
      <c r="B4" s="106"/>
      <c r="C4" s="106"/>
      <c r="D4" s="106"/>
      <c r="E4" s="106"/>
      <c r="F4" s="99"/>
    </row>
    <row r="5" spans="1:6" ht="7.5" customHeight="1" x14ac:dyDescent="0.35">
      <c r="B5" s="59"/>
      <c r="C5" s="6"/>
    </row>
    <row r="6" spans="1:6" ht="34.5" customHeight="1" x14ac:dyDescent="0.35">
      <c r="A6" s="86" t="s">
        <v>125</v>
      </c>
      <c r="B6" s="89" t="s">
        <v>124</v>
      </c>
      <c r="C6" s="61" t="s">
        <v>137</v>
      </c>
      <c r="D6" s="87" t="s">
        <v>131</v>
      </c>
      <c r="E6" s="87" t="s">
        <v>132</v>
      </c>
    </row>
    <row r="7" spans="1:6" ht="33" customHeight="1" x14ac:dyDescent="0.35">
      <c r="A7" s="14" t="s">
        <v>56</v>
      </c>
      <c r="B7" s="88" t="s">
        <v>1</v>
      </c>
      <c r="C7" s="71">
        <v>2300</v>
      </c>
      <c r="D7" s="72">
        <f>C7*ROUND('BPU-5'!F8,4)</f>
        <v>0</v>
      </c>
      <c r="E7" s="72">
        <f>D7+(D7*'BPU-5'!F13)</f>
        <v>0</v>
      </c>
    </row>
    <row r="8" spans="1:6" ht="33" customHeight="1" x14ac:dyDescent="0.35">
      <c r="A8" s="14" t="s">
        <v>57</v>
      </c>
      <c r="B8" s="88" t="s">
        <v>0</v>
      </c>
      <c r="C8" s="71">
        <v>200</v>
      </c>
      <c r="D8" s="72">
        <f>C8*ROUND('BPU-5'!F9,4)</f>
        <v>0</v>
      </c>
      <c r="E8" s="72">
        <f>D8+(D8*'BPU-5'!F13)</f>
        <v>0</v>
      </c>
    </row>
    <row r="9" spans="1:6" ht="33" customHeight="1" thickBot="1" x14ac:dyDescent="0.4">
      <c r="A9" s="14" t="s">
        <v>58</v>
      </c>
      <c r="B9" s="88" t="s">
        <v>39</v>
      </c>
      <c r="C9" s="71">
        <v>50</v>
      </c>
      <c r="D9" s="72">
        <f>C9*ROUND('BPU-5'!F10,4)</f>
        <v>0</v>
      </c>
      <c r="E9" s="72">
        <f>D9+(D9*'BPU-5'!F13)</f>
        <v>0</v>
      </c>
    </row>
    <row r="10" spans="1:6" ht="13.3" thickBot="1" x14ac:dyDescent="0.4">
      <c r="D10" s="77">
        <f>SUM(D7:D9)</f>
        <v>0</v>
      </c>
      <c r="E10" s="77">
        <f>SUM(E7:E9)</f>
        <v>0</v>
      </c>
    </row>
  </sheetData>
  <sheetProtection password="CDFE" sheet="1" objects="1" scenarios="1"/>
  <mergeCells count="3">
    <mergeCell ref="A1:E1"/>
    <mergeCell ref="A2:E2"/>
    <mergeCell ref="A4:E4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10.84375" style="2" customWidth="1"/>
    <col min="4" max="4" width="22" style="2" customWidth="1"/>
    <col min="5" max="5" width="14" style="2" customWidth="1"/>
    <col min="6" max="6" width="17.53515625" style="2" customWidth="1"/>
    <col min="7" max="16384" width="11.3828125" style="2"/>
  </cols>
  <sheetData>
    <row r="1" spans="1:6" ht="78" customHeight="1" x14ac:dyDescent="0.35">
      <c r="A1" s="104" t="s">
        <v>176</v>
      </c>
      <c r="B1" s="104"/>
      <c r="C1" s="104"/>
      <c r="D1" s="104"/>
      <c r="E1" s="104"/>
      <c r="F1" s="104"/>
    </row>
    <row r="2" spans="1:6" ht="19.5" customHeight="1" x14ac:dyDescent="0.35">
      <c r="A2" s="105" t="s">
        <v>115</v>
      </c>
      <c r="B2" s="105"/>
      <c r="C2" s="105"/>
      <c r="D2" s="105"/>
      <c r="E2" s="105"/>
      <c r="F2" s="105"/>
    </row>
    <row r="3" spans="1:6" ht="9.75" customHeight="1" x14ac:dyDescent="0.35">
      <c r="A3" s="4"/>
      <c r="B3" s="5"/>
      <c r="C3" s="5"/>
      <c r="D3" s="5"/>
      <c r="E3" s="5"/>
      <c r="F3" s="6"/>
    </row>
    <row r="4" spans="1:6" ht="37.4" customHeight="1" x14ac:dyDescent="0.35">
      <c r="A4" s="106" t="s">
        <v>142</v>
      </c>
      <c r="B4" s="106"/>
      <c r="C4" s="106"/>
      <c r="D4" s="106"/>
      <c r="E4" s="106"/>
      <c r="F4" s="106"/>
    </row>
    <row r="5" spans="1:6" ht="7.5" customHeight="1" x14ac:dyDescent="0.35">
      <c r="B5" s="59"/>
      <c r="C5" s="59"/>
      <c r="D5" s="6"/>
      <c r="E5" s="6"/>
      <c r="F5" s="6"/>
    </row>
    <row r="6" spans="1:6" ht="26.25" customHeight="1" x14ac:dyDescent="0.35">
      <c r="B6" s="60" t="s">
        <v>37</v>
      </c>
      <c r="C6" s="60"/>
    </row>
    <row r="7" spans="1:6" ht="34.5" customHeight="1" x14ac:dyDescent="0.35">
      <c r="A7" s="80" t="s">
        <v>125</v>
      </c>
      <c r="B7" s="110" t="s">
        <v>124</v>
      </c>
      <c r="C7" s="110"/>
      <c r="D7" s="116" t="s">
        <v>26</v>
      </c>
      <c r="E7" s="117"/>
      <c r="F7" s="62" t="s">
        <v>25</v>
      </c>
    </row>
    <row r="8" spans="1:6" ht="33" customHeight="1" x14ac:dyDescent="0.35">
      <c r="A8" s="14" t="s">
        <v>59</v>
      </c>
      <c r="B8" s="112" t="s">
        <v>1</v>
      </c>
      <c r="C8" s="113"/>
      <c r="D8" s="114"/>
      <c r="E8" s="115"/>
      <c r="F8" s="44">
        <v>0</v>
      </c>
    </row>
    <row r="9" spans="1:6" ht="33" customHeight="1" x14ac:dyDescent="0.35">
      <c r="A9" s="14" t="s">
        <v>60</v>
      </c>
      <c r="B9" s="112" t="s">
        <v>39</v>
      </c>
      <c r="C9" s="113"/>
      <c r="D9" s="114"/>
      <c r="E9" s="115"/>
      <c r="F9" s="44">
        <v>0</v>
      </c>
    </row>
    <row r="12" spans="1:6" ht="50.7" customHeight="1" x14ac:dyDescent="0.35">
      <c r="A12" s="100" t="s">
        <v>133</v>
      </c>
      <c r="B12" s="100"/>
      <c r="C12" s="30">
        <v>0</v>
      </c>
      <c r="E12" s="63" t="s">
        <v>134</v>
      </c>
      <c r="F12" s="30">
        <v>0</v>
      </c>
    </row>
  </sheetData>
  <sheetProtection password="CDFE" sheet="1" objects="1" scenarios="1"/>
  <mergeCells count="10">
    <mergeCell ref="A12:B12"/>
    <mergeCell ref="B9:C9"/>
    <mergeCell ref="D9:E9"/>
    <mergeCell ref="A1:F1"/>
    <mergeCell ref="A2:F2"/>
    <mergeCell ref="A4:F4"/>
    <mergeCell ref="B7:C7"/>
    <mergeCell ref="D7:E7"/>
    <mergeCell ref="B8:C8"/>
    <mergeCell ref="D8:E8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27.3046875" style="2" customWidth="1"/>
    <col min="4" max="5" width="20.53515625" style="5" customWidth="1"/>
    <col min="6" max="16384" width="11.3828125" style="2"/>
  </cols>
  <sheetData>
    <row r="1" spans="1:5" ht="78" customHeight="1" x14ac:dyDescent="0.35">
      <c r="A1" s="104" t="s">
        <v>176</v>
      </c>
      <c r="B1" s="104"/>
      <c r="C1" s="104"/>
      <c r="D1" s="104"/>
      <c r="E1" s="104"/>
    </row>
    <row r="2" spans="1:5" ht="19.5" customHeight="1" x14ac:dyDescent="0.35">
      <c r="A2" s="105" t="s">
        <v>130</v>
      </c>
      <c r="B2" s="105"/>
      <c r="C2" s="105"/>
      <c r="D2" s="105"/>
      <c r="E2" s="105"/>
    </row>
    <row r="3" spans="1:5" ht="9.75" customHeight="1" x14ac:dyDescent="0.35">
      <c r="A3" s="4"/>
      <c r="B3" s="5"/>
      <c r="C3" s="6"/>
    </row>
    <row r="4" spans="1:5" ht="37.4" customHeight="1" x14ac:dyDescent="0.35">
      <c r="A4" s="106" t="s">
        <v>149</v>
      </c>
      <c r="B4" s="106"/>
      <c r="C4" s="106"/>
      <c r="D4" s="106"/>
      <c r="E4" s="106"/>
    </row>
    <row r="5" spans="1:5" ht="7.5" customHeight="1" x14ac:dyDescent="0.35">
      <c r="B5" s="59"/>
      <c r="C5" s="6"/>
    </row>
    <row r="6" spans="1:5" ht="34.5" customHeight="1" x14ac:dyDescent="0.35">
      <c r="A6" s="64" t="s">
        <v>125</v>
      </c>
      <c r="B6" s="54" t="s">
        <v>124</v>
      </c>
      <c r="C6" s="61" t="s">
        <v>137</v>
      </c>
      <c r="D6" s="12" t="s">
        <v>131</v>
      </c>
      <c r="E6" s="12" t="s">
        <v>132</v>
      </c>
    </row>
    <row r="7" spans="1:5" ht="33" customHeight="1" x14ac:dyDescent="0.35">
      <c r="A7" s="14" t="s">
        <v>59</v>
      </c>
      <c r="B7" s="15" t="s">
        <v>1</v>
      </c>
      <c r="C7" s="71">
        <v>2641</v>
      </c>
      <c r="D7" s="72">
        <f>C7*ROUND('BPU-6'!F8,4)</f>
        <v>0</v>
      </c>
      <c r="E7" s="72">
        <f>D7+(D7*'BPU-6'!F12)</f>
        <v>0</v>
      </c>
    </row>
    <row r="8" spans="1:5" ht="33" customHeight="1" thickBot="1" x14ac:dyDescent="0.4">
      <c r="A8" s="14" t="s">
        <v>60</v>
      </c>
      <c r="B8" s="15" t="s">
        <v>39</v>
      </c>
      <c r="C8" s="71">
        <v>2677</v>
      </c>
      <c r="D8" s="72">
        <f>C8*ROUND('BPU-6'!F9,4)</f>
        <v>0</v>
      </c>
      <c r="E8" s="72">
        <f>D8+(D8*'BPU-6'!F12)</f>
        <v>0</v>
      </c>
    </row>
    <row r="9" spans="1:5" ht="13.3" thickBot="1" x14ac:dyDescent="0.4">
      <c r="D9" s="77">
        <f>SUM(D7:D8)</f>
        <v>0</v>
      </c>
      <c r="E9" s="77">
        <f>SUM(E7:E8)</f>
        <v>0</v>
      </c>
    </row>
  </sheetData>
  <sheetProtection password="CDFE" sheet="1" objects="1" scenarios="1"/>
  <mergeCells count="3">
    <mergeCell ref="A1:E1"/>
    <mergeCell ref="A2:E2"/>
    <mergeCell ref="A4:E4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10.84375" style="2" customWidth="1"/>
    <col min="4" max="4" width="22" style="2" customWidth="1"/>
    <col min="5" max="5" width="14" style="2" customWidth="1"/>
    <col min="6" max="6" width="17.53515625" style="2" customWidth="1"/>
    <col min="7" max="16384" width="11.3828125" style="2"/>
  </cols>
  <sheetData>
    <row r="1" spans="1:6" ht="78" customHeight="1" x14ac:dyDescent="0.35">
      <c r="A1" s="104" t="s">
        <v>176</v>
      </c>
      <c r="B1" s="104"/>
      <c r="C1" s="104"/>
      <c r="D1" s="104"/>
      <c r="E1" s="104"/>
      <c r="F1" s="104"/>
    </row>
    <row r="2" spans="1:6" ht="19.5" customHeight="1" x14ac:dyDescent="0.35">
      <c r="A2" s="105" t="s">
        <v>115</v>
      </c>
      <c r="B2" s="105"/>
      <c r="C2" s="105"/>
      <c r="D2" s="105"/>
      <c r="E2" s="105"/>
      <c r="F2" s="105"/>
    </row>
    <row r="3" spans="1:6" ht="9.75" customHeight="1" x14ac:dyDescent="0.35">
      <c r="A3" s="4"/>
      <c r="B3" s="5"/>
      <c r="C3" s="5"/>
      <c r="D3" s="5"/>
      <c r="E3" s="5"/>
      <c r="F3" s="6"/>
    </row>
    <row r="4" spans="1:6" ht="37.4" customHeight="1" x14ac:dyDescent="0.35">
      <c r="A4" s="106" t="s">
        <v>148</v>
      </c>
      <c r="B4" s="106"/>
      <c r="C4" s="106"/>
      <c r="D4" s="106"/>
      <c r="E4" s="106"/>
      <c r="F4" s="106"/>
    </row>
    <row r="5" spans="1:6" ht="7.5" customHeight="1" x14ac:dyDescent="0.35">
      <c r="B5" s="59"/>
      <c r="C5" s="59"/>
      <c r="D5" s="6"/>
      <c r="E5" s="6"/>
      <c r="F5" s="6"/>
    </row>
    <row r="6" spans="1:6" ht="26.25" customHeight="1" x14ac:dyDescent="0.35">
      <c r="B6" s="60" t="s">
        <v>37</v>
      </c>
      <c r="C6" s="60"/>
    </row>
    <row r="7" spans="1:6" ht="34.5" customHeight="1" x14ac:dyDescent="0.35">
      <c r="A7" s="80" t="s">
        <v>125</v>
      </c>
      <c r="B7" s="110" t="s">
        <v>124</v>
      </c>
      <c r="C7" s="110"/>
      <c r="D7" s="116" t="s">
        <v>26</v>
      </c>
      <c r="E7" s="117"/>
      <c r="F7" s="62" t="s">
        <v>25</v>
      </c>
    </row>
    <row r="8" spans="1:6" ht="33" customHeight="1" x14ac:dyDescent="0.35">
      <c r="A8" s="14" t="s">
        <v>112</v>
      </c>
      <c r="B8" s="112" t="s">
        <v>1</v>
      </c>
      <c r="C8" s="113"/>
      <c r="D8" s="114"/>
      <c r="E8" s="115"/>
      <c r="F8" s="44">
        <v>0</v>
      </c>
    </row>
    <row r="9" spans="1:6" ht="33" customHeight="1" x14ac:dyDescent="0.35">
      <c r="A9" s="14" t="s">
        <v>113</v>
      </c>
      <c r="B9" s="118" t="s">
        <v>0</v>
      </c>
      <c r="C9" s="119"/>
      <c r="D9" s="114"/>
      <c r="E9" s="115"/>
      <c r="F9" s="44">
        <v>0</v>
      </c>
    </row>
    <row r="10" spans="1:6" ht="33" customHeight="1" x14ac:dyDescent="0.35">
      <c r="A10" s="14" t="s">
        <v>114</v>
      </c>
      <c r="B10" s="112" t="s">
        <v>40</v>
      </c>
      <c r="C10" s="113"/>
      <c r="D10" s="114"/>
      <c r="E10" s="115"/>
      <c r="F10" s="44">
        <v>0</v>
      </c>
    </row>
    <row r="13" spans="1:6" ht="50.7" customHeight="1" x14ac:dyDescent="0.35">
      <c r="A13" s="100" t="s">
        <v>133</v>
      </c>
      <c r="B13" s="100"/>
      <c r="C13" s="30">
        <v>0</v>
      </c>
      <c r="E13" s="63" t="s">
        <v>134</v>
      </c>
      <c r="F13" s="30">
        <v>0</v>
      </c>
    </row>
  </sheetData>
  <sheetProtection password="CDFE" sheet="1" objects="1" scenarios="1"/>
  <mergeCells count="12">
    <mergeCell ref="B10:C10"/>
    <mergeCell ref="D10:E10"/>
    <mergeCell ref="A13:B13"/>
    <mergeCell ref="B9:C9"/>
    <mergeCell ref="A1:F1"/>
    <mergeCell ref="A2:F2"/>
    <mergeCell ref="A4:F4"/>
    <mergeCell ref="B7:C7"/>
    <mergeCell ref="D7:E7"/>
    <mergeCell ref="B8:C8"/>
    <mergeCell ref="D8:E8"/>
    <mergeCell ref="D9:E9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zoomScale="85" zoomScaleNormal="85" workbookViewId="0">
      <selection sqref="A1:G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5" width="17.53515625" style="2" customWidth="1"/>
    <col min="6" max="7" width="20.53515625" style="5" customWidth="1"/>
    <col min="8" max="16384" width="11.3828125" style="2"/>
  </cols>
  <sheetData>
    <row r="1" spans="1:7" ht="78" customHeight="1" x14ac:dyDescent="0.35">
      <c r="A1" s="104" t="s">
        <v>176</v>
      </c>
      <c r="B1" s="104"/>
      <c r="C1" s="104"/>
      <c r="D1" s="104"/>
      <c r="E1" s="104"/>
      <c r="F1" s="104"/>
      <c r="G1" s="104"/>
    </row>
    <row r="2" spans="1:7" ht="19.5" customHeight="1" x14ac:dyDescent="0.35">
      <c r="A2" s="105" t="s">
        <v>130</v>
      </c>
      <c r="B2" s="105"/>
      <c r="C2" s="105"/>
      <c r="D2" s="105"/>
      <c r="E2" s="105"/>
      <c r="F2" s="105"/>
      <c r="G2" s="105"/>
    </row>
    <row r="3" spans="1:7" ht="9.75" customHeight="1" x14ac:dyDescent="0.35">
      <c r="A3" s="4"/>
      <c r="B3" s="5"/>
      <c r="C3" s="6"/>
      <c r="D3" s="7"/>
    </row>
    <row r="4" spans="1:7" ht="37.4" customHeight="1" x14ac:dyDescent="0.35">
      <c r="A4" s="106" t="s">
        <v>148</v>
      </c>
      <c r="B4" s="106"/>
      <c r="C4" s="106"/>
      <c r="D4" s="106"/>
      <c r="E4" s="106"/>
      <c r="F4" s="106"/>
      <c r="G4" s="106"/>
    </row>
    <row r="5" spans="1:7" ht="7.5" customHeight="1" thickBot="1" x14ac:dyDescent="0.4">
      <c r="B5" s="59"/>
      <c r="C5" s="6"/>
    </row>
    <row r="6" spans="1:7" ht="34.5" customHeight="1" x14ac:dyDescent="0.35">
      <c r="A6" s="103" t="s">
        <v>125</v>
      </c>
      <c r="B6" s="120" t="s">
        <v>124</v>
      </c>
      <c r="C6" s="121" t="s">
        <v>137</v>
      </c>
      <c r="D6" s="122"/>
      <c r="E6" s="123"/>
      <c r="F6" s="124" t="s">
        <v>131</v>
      </c>
      <c r="G6" s="110" t="s">
        <v>132</v>
      </c>
    </row>
    <row r="7" spans="1:7" ht="30.75" customHeight="1" x14ac:dyDescent="0.35">
      <c r="A7" s="103"/>
      <c r="B7" s="120"/>
      <c r="C7" s="69" t="s">
        <v>5</v>
      </c>
      <c r="D7" s="53" t="s">
        <v>6</v>
      </c>
      <c r="E7" s="70" t="s">
        <v>24</v>
      </c>
      <c r="F7" s="125"/>
      <c r="G7" s="110"/>
    </row>
    <row r="8" spans="1:7" ht="33" customHeight="1" x14ac:dyDescent="0.35">
      <c r="A8" s="14" t="s">
        <v>112</v>
      </c>
      <c r="B8" s="15" t="s">
        <v>1</v>
      </c>
      <c r="C8" s="74">
        <v>1703</v>
      </c>
      <c r="D8" s="17">
        <v>665</v>
      </c>
      <c r="E8" s="75">
        <f>SUM(C8:D8)</f>
        <v>2368</v>
      </c>
      <c r="F8" s="68">
        <f>E8*ROUND('BPU-7'!F8,4)</f>
        <v>0</v>
      </c>
      <c r="G8" s="55">
        <f>F8+(F8*'BPU-7'!F13)</f>
        <v>0</v>
      </c>
    </row>
    <row r="9" spans="1:7" ht="33" customHeight="1" x14ac:dyDescent="0.35">
      <c r="A9" s="14" t="s">
        <v>113</v>
      </c>
      <c r="B9" s="15" t="s">
        <v>0</v>
      </c>
      <c r="C9" s="74">
        <v>25</v>
      </c>
      <c r="D9" s="17">
        <v>12</v>
      </c>
      <c r="E9" s="75">
        <f>SUM(C9:D9)</f>
        <v>37</v>
      </c>
      <c r="F9" s="68">
        <f>E9*ROUND('BPU-7'!F9,4)</f>
        <v>0</v>
      </c>
      <c r="G9" s="55">
        <f>F9+(F9*'BPU-7'!F13)</f>
        <v>0</v>
      </c>
    </row>
    <row r="10" spans="1:7" ht="33" customHeight="1" thickBot="1" x14ac:dyDescent="0.4">
      <c r="A10" s="14" t="s">
        <v>114</v>
      </c>
      <c r="B10" s="15" t="s">
        <v>40</v>
      </c>
      <c r="C10" s="65">
        <v>1692</v>
      </c>
      <c r="D10" s="66">
        <v>2270</v>
      </c>
      <c r="E10" s="67">
        <f>SUM(C10:D10)</f>
        <v>3962</v>
      </c>
      <c r="F10" s="73">
        <f>E10*ROUND('BPU-7'!F10,4)</f>
        <v>0</v>
      </c>
      <c r="G10" s="55">
        <f>F10+(F10*'BPU-7'!F13)</f>
        <v>0</v>
      </c>
    </row>
    <row r="11" spans="1:7" ht="13.3" thickBot="1" x14ac:dyDescent="0.4">
      <c r="F11" s="77">
        <f>SUM(F8:F10)</f>
        <v>0</v>
      </c>
      <c r="G11" s="77">
        <f>SUM(G8:G10)</f>
        <v>0</v>
      </c>
    </row>
  </sheetData>
  <sheetProtection password="CDFE" sheet="1" objects="1" scenarios="1"/>
  <mergeCells count="8">
    <mergeCell ref="A1:G1"/>
    <mergeCell ref="A2:G2"/>
    <mergeCell ref="A4:G4"/>
    <mergeCell ref="A6:A7"/>
    <mergeCell ref="B6:B7"/>
    <mergeCell ref="C6:E6"/>
    <mergeCell ref="F6:F7"/>
    <mergeCell ref="G6:G7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10.84375" style="2" customWidth="1"/>
    <col min="4" max="4" width="22" style="2" customWidth="1"/>
    <col min="5" max="5" width="14" style="2" customWidth="1"/>
    <col min="6" max="6" width="17.53515625" style="2" customWidth="1"/>
    <col min="7" max="16384" width="11.3828125" style="2"/>
  </cols>
  <sheetData>
    <row r="1" spans="1:7" ht="78" customHeight="1" x14ac:dyDescent="0.35">
      <c r="A1" s="104" t="s">
        <v>176</v>
      </c>
      <c r="B1" s="104"/>
      <c r="C1" s="104"/>
      <c r="D1" s="104"/>
      <c r="E1" s="104"/>
      <c r="F1" s="104"/>
    </row>
    <row r="2" spans="1:7" ht="19.5" customHeight="1" x14ac:dyDescent="0.35">
      <c r="A2" s="105" t="s">
        <v>115</v>
      </c>
      <c r="B2" s="105"/>
      <c r="C2" s="105"/>
      <c r="D2" s="105"/>
      <c r="E2" s="105"/>
      <c r="F2" s="105"/>
    </row>
    <row r="3" spans="1:7" ht="9.75" customHeight="1" x14ac:dyDescent="0.35">
      <c r="A3" s="4"/>
      <c r="B3" s="5"/>
      <c r="C3" s="5"/>
      <c r="D3" s="5"/>
      <c r="E3" s="5"/>
      <c r="F3" s="6"/>
    </row>
    <row r="4" spans="1:7" ht="37.4" customHeight="1" x14ac:dyDescent="0.35">
      <c r="A4" s="106" t="s">
        <v>147</v>
      </c>
      <c r="B4" s="106"/>
      <c r="C4" s="106"/>
      <c r="D4" s="106"/>
      <c r="E4" s="106"/>
      <c r="F4" s="106"/>
    </row>
    <row r="5" spans="1:7" ht="7.5" customHeight="1" x14ac:dyDescent="0.35">
      <c r="B5" s="59"/>
      <c r="C5" s="59"/>
      <c r="D5" s="6"/>
      <c r="E5" s="6"/>
      <c r="F5" s="6"/>
    </row>
    <row r="6" spans="1:7" ht="26.25" customHeight="1" x14ac:dyDescent="0.35">
      <c r="B6" s="60" t="s">
        <v>37</v>
      </c>
      <c r="C6" s="60"/>
    </row>
    <row r="7" spans="1:7" ht="34.5" customHeight="1" x14ac:dyDescent="0.35">
      <c r="A7" s="80" t="s">
        <v>125</v>
      </c>
      <c r="B7" s="110" t="s">
        <v>124</v>
      </c>
      <c r="C7" s="110"/>
      <c r="D7" s="116" t="s">
        <v>26</v>
      </c>
      <c r="E7" s="117"/>
      <c r="F7" s="62" t="s">
        <v>25</v>
      </c>
    </row>
    <row r="8" spans="1:7" ht="33" customHeight="1" x14ac:dyDescent="0.35">
      <c r="A8" s="14" t="s">
        <v>61</v>
      </c>
      <c r="B8" s="112" t="s">
        <v>1</v>
      </c>
      <c r="C8" s="113"/>
      <c r="D8" s="114"/>
      <c r="E8" s="115"/>
      <c r="F8" s="44">
        <v>0</v>
      </c>
    </row>
    <row r="9" spans="1:7" ht="33" customHeight="1" x14ac:dyDescent="0.35">
      <c r="A9" s="14" t="s">
        <v>62</v>
      </c>
      <c r="B9" s="112" t="s">
        <v>0</v>
      </c>
      <c r="C9" s="113"/>
      <c r="D9" s="114"/>
      <c r="E9" s="115"/>
      <c r="F9" s="44">
        <v>0</v>
      </c>
    </row>
    <row r="10" spans="1:7" ht="33" customHeight="1" x14ac:dyDescent="0.35">
      <c r="A10" s="14" t="s">
        <v>63</v>
      </c>
      <c r="B10" s="112" t="s">
        <v>40</v>
      </c>
      <c r="C10" s="113"/>
      <c r="D10" s="114"/>
      <c r="E10" s="115"/>
      <c r="F10" s="44">
        <v>0</v>
      </c>
    </row>
    <row r="11" spans="1:7" ht="33" customHeight="1" x14ac:dyDescent="0.35">
      <c r="A11" s="14" t="s">
        <v>64</v>
      </c>
      <c r="B11" s="112" t="s">
        <v>12</v>
      </c>
      <c r="C11" s="113"/>
      <c r="D11" s="114"/>
      <c r="E11" s="115"/>
      <c r="F11" s="44">
        <v>0</v>
      </c>
    </row>
    <row r="14" spans="1:7" ht="50.7" customHeight="1" x14ac:dyDescent="0.35">
      <c r="A14" s="100" t="s">
        <v>133</v>
      </c>
      <c r="B14" s="100"/>
      <c r="C14" s="30">
        <v>0</v>
      </c>
      <c r="E14" s="63" t="s">
        <v>134</v>
      </c>
      <c r="F14" s="30">
        <v>0</v>
      </c>
      <c r="G14" s="98"/>
    </row>
  </sheetData>
  <sheetProtection password="CDFE" sheet="1" objects="1" scenarios="1"/>
  <mergeCells count="14">
    <mergeCell ref="B8:C8"/>
    <mergeCell ref="D8:E8"/>
    <mergeCell ref="A1:F1"/>
    <mergeCell ref="A2:F2"/>
    <mergeCell ref="A4:F4"/>
    <mergeCell ref="B7:C7"/>
    <mergeCell ref="D7:E7"/>
    <mergeCell ref="B11:C11"/>
    <mergeCell ref="D11:E11"/>
    <mergeCell ref="A14:B14"/>
    <mergeCell ref="B9:C9"/>
    <mergeCell ref="B10:C10"/>
    <mergeCell ref="D9:E9"/>
    <mergeCell ref="D10:E10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27.3046875" style="2" customWidth="1"/>
    <col min="4" max="5" width="20.53515625" style="5" customWidth="1"/>
    <col min="6" max="16384" width="11.3828125" style="2"/>
  </cols>
  <sheetData>
    <row r="1" spans="1:5" ht="78" customHeight="1" x14ac:dyDescent="0.35">
      <c r="A1" s="104" t="s">
        <v>176</v>
      </c>
      <c r="B1" s="104"/>
      <c r="C1" s="104"/>
      <c r="D1" s="104"/>
      <c r="E1" s="104"/>
    </row>
    <row r="2" spans="1:5" ht="19.5" customHeight="1" x14ac:dyDescent="0.35">
      <c r="A2" s="105" t="s">
        <v>130</v>
      </c>
      <c r="B2" s="105"/>
      <c r="C2" s="105"/>
      <c r="D2" s="105"/>
      <c r="E2" s="105"/>
    </row>
    <row r="3" spans="1:5" ht="9.75" customHeight="1" x14ac:dyDescent="0.35">
      <c r="A3" s="4"/>
      <c r="B3" s="5"/>
      <c r="C3" s="6"/>
    </row>
    <row r="4" spans="1:5" ht="37.4" customHeight="1" x14ac:dyDescent="0.35">
      <c r="A4" s="106" t="s">
        <v>146</v>
      </c>
      <c r="B4" s="106"/>
      <c r="C4" s="106"/>
      <c r="D4" s="106"/>
      <c r="E4" s="106"/>
    </row>
    <row r="5" spans="1:5" ht="7.5" customHeight="1" x14ac:dyDescent="0.35">
      <c r="B5" s="59"/>
      <c r="C5" s="6"/>
    </row>
    <row r="6" spans="1:5" ht="34.5" customHeight="1" x14ac:dyDescent="0.35">
      <c r="A6" s="80" t="s">
        <v>125</v>
      </c>
      <c r="B6" s="84" t="s">
        <v>124</v>
      </c>
      <c r="C6" s="61" t="s">
        <v>137</v>
      </c>
      <c r="D6" s="82" t="s">
        <v>131</v>
      </c>
      <c r="E6" s="82" t="s">
        <v>132</v>
      </c>
    </row>
    <row r="7" spans="1:5" ht="33" customHeight="1" x14ac:dyDescent="0.35">
      <c r="A7" s="14" t="s">
        <v>61</v>
      </c>
      <c r="B7" s="76" t="s">
        <v>1</v>
      </c>
      <c r="C7" s="71">
        <v>3028</v>
      </c>
      <c r="D7" s="72">
        <f>C7*ROUND('BPU-8'!F8,4)</f>
        <v>0</v>
      </c>
      <c r="E7" s="72">
        <f>D7+(D7*'BPU-8'!F14)</f>
        <v>0</v>
      </c>
    </row>
    <row r="8" spans="1:5" ht="33" customHeight="1" x14ac:dyDescent="0.35">
      <c r="A8" s="14" t="s">
        <v>62</v>
      </c>
      <c r="B8" s="76" t="s">
        <v>0</v>
      </c>
      <c r="C8" s="71">
        <v>738</v>
      </c>
      <c r="D8" s="72">
        <f>C8*ROUND('BPU-8'!F9,4)</f>
        <v>0</v>
      </c>
      <c r="E8" s="72">
        <f>D8+(D8*'BPU-8'!F14)</f>
        <v>0</v>
      </c>
    </row>
    <row r="9" spans="1:5" ht="33" customHeight="1" x14ac:dyDescent="0.35">
      <c r="A9" s="14" t="s">
        <v>63</v>
      </c>
      <c r="B9" s="76" t="s">
        <v>40</v>
      </c>
      <c r="C9" s="71">
        <v>4953</v>
      </c>
      <c r="D9" s="72">
        <f>C9*ROUND('BPU-8'!F10,4)</f>
        <v>0</v>
      </c>
      <c r="E9" s="72">
        <f>D9+(D9*'BPU-8'!F14)</f>
        <v>0</v>
      </c>
    </row>
    <row r="10" spans="1:5" ht="33" customHeight="1" thickBot="1" x14ac:dyDescent="0.4">
      <c r="A10" s="14" t="s">
        <v>64</v>
      </c>
      <c r="B10" s="76" t="s">
        <v>12</v>
      </c>
      <c r="C10" s="71">
        <v>924</v>
      </c>
      <c r="D10" s="72">
        <f>C10*ROUND('BPU-8'!F11,4)</f>
        <v>0</v>
      </c>
      <c r="E10" s="72">
        <f>D10+(D10*'BPU-8'!F14)</f>
        <v>0</v>
      </c>
    </row>
    <row r="11" spans="1:5" ht="13.3" thickBot="1" x14ac:dyDescent="0.4">
      <c r="D11" s="77">
        <f>SUM(D7:D10)</f>
        <v>0</v>
      </c>
      <c r="E11" s="77">
        <f>SUM(E7:E10)</f>
        <v>0</v>
      </c>
    </row>
  </sheetData>
  <sheetProtection password="CDFE" sheet="1" objects="1" scenarios="1"/>
  <mergeCells count="3">
    <mergeCell ref="A1:E1"/>
    <mergeCell ref="A2:E2"/>
    <mergeCell ref="A4:E4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10.84375" style="2" customWidth="1"/>
    <col min="4" max="4" width="22" style="2" customWidth="1"/>
    <col min="5" max="5" width="14" style="2" customWidth="1"/>
    <col min="6" max="6" width="17.53515625" style="2" customWidth="1"/>
    <col min="7" max="16384" width="11.3828125" style="2"/>
  </cols>
  <sheetData>
    <row r="1" spans="1:6" ht="78" customHeight="1" x14ac:dyDescent="0.35">
      <c r="A1" s="104" t="s">
        <v>176</v>
      </c>
      <c r="B1" s="104"/>
      <c r="C1" s="104"/>
      <c r="D1" s="104"/>
      <c r="E1" s="104"/>
      <c r="F1" s="104"/>
    </row>
    <row r="2" spans="1:6" ht="19.5" customHeight="1" x14ac:dyDescent="0.35">
      <c r="A2" s="105" t="s">
        <v>115</v>
      </c>
      <c r="B2" s="105"/>
      <c r="C2" s="105"/>
      <c r="D2" s="105"/>
      <c r="E2" s="105"/>
      <c r="F2" s="105"/>
    </row>
    <row r="3" spans="1:6" ht="9.75" customHeight="1" x14ac:dyDescent="0.35">
      <c r="A3" s="4"/>
      <c r="B3" s="5"/>
      <c r="C3" s="5"/>
      <c r="D3" s="5"/>
      <c r="E3" s="5"/>
      <c r="F3" s="6"/>
    </row>
    <row r="4" spans="1:6" ht="37.4" customHeight="1" x14ac:dyDescent="0.35">
      <c r="A4" s="106" t="s">
        <v>145</v>
      </c>
      <c r="B4" s="106"/>
      <c r="C4" s="106"/>
      <c r="D4" s="106"/>
      <c r="E4" s="106"/>
      <c r="F4" s="106"/>
    </row>
    <row r="5" spans="1:6" ht="7.5" customHeight="1" x14ac:dyDescent="0.35">
      <c r="B5" s="59"/>
      <c r="C5" s="59"/>
      <c r="D5" s="6"/>
      <c r="E5" s="6"/>
      <c r="F5" s="6"/>
    </row>
    <row r="6" spans="1:6" ht="26.25" customHeight="1" x14ac:dyDescent="0.35">
      <c r="B6" s="60" t="s">
        <v>37</v>
      </c>
      <c r="C6" s="60"/>
    </row>
    <row r="7" spans="1:6" ht="34.5" customHeight="1" x14ac:dyDescent="0.35">
      <c r="A7" s="80" t="s">
        <v>125</v>
      </c>
      <c r="B7" s="110" t="s">
        <v>124</v>
      </c>
      <c r="C7" s="110"/>
      <c r="D7" s="116" t="s">
        <v>26</v>
      </c>
      <c r="E7" s="117"/>
      <c r="F7" s="62" t="s">
        <v>25</v>
      </c>
    </row>
    <row r="8" spans="1:6" ht="33" customHeight="1" x14ac:dyDescent="0.35">
      <c r="A8" s="14" t="s">
        <v>65</v>
      </c>
      <c r="B8" s="112" t="s">
        <v>0</v>
      </c>
      <c r="C8" s="113"/>
      <c r="D8" s="114"/>
      <c r="E8" s="115"/>
      <c r="F8" s="44">
        <v>0</v>
      </c>
    </row>
    <row r="9" spans="1:6" ht="33" customHeight="1" x14ac:dyDescent="0.35">
      <c r="A9" s="14" t="s">
        <v>66</v>
      </c>
      <c r="B9" s="118" t="s">
        <v>39</v>
      </c>
      <c r="C9" s="119"/>
      <c r="D9" s="114"/>
      <c r="E9" s="115"/>
      <c r="F9" s="44">
        <v>0</v>
      </c>
    </row>
    <row r="10" spans="1:6" ht="33" customHeight="1" x14ac:dyDescent="0.35">
      <c r="A10" s="14" t="s">
        <v>67</v>
      </c>
      <c r="B10" s="112" t="s">
        <v>52</v>
      </c>
      <c r="C10" s="113"/>
      <c r="D10" s="114"/>
      <c r="E10" s="115"/>
      <c r="F10" s="44">
        <v>0</v>
      </c>
    </row>
    <row r="13" spans="1:6" ht="50.7" customHeight="1" x14ac:dyDescent="0.35">
      <c r="A13" s="100" t="s">
        <v>133</v>
      </c>
      <c r="B13" s="100"/>
      <c r="C13" s="30">
        <v>0</v>
      </c>
      <c r="E13" s="63" t="s">
        <v>134</v>
      </c>
      <c r="F13" s="30">
        <v>0</v>
      </c>
    </row>
  </sheetData>
  <sheetProtection password="CDFE" sheet="1" objects="1" scenarios="1"/>
  <mergeCells count="12">
    <mergeCell ref="B9:C9"/>
    <mergeCell ref="B10:C10"/>
    <mergeCell ref="D10:E10"/>
    <mergeCell ref="A13:B13"/>
    <mergeCell ref="A1:F1"/>
    <mergeCell ref="A2:F2"/>
    <mergeCell ref="A4:F4"/>
    <mergeCell ref="B7:C7"/>
    <mergeCell ref="D7:E7"/>
    <mergeCell ref="B8:C8"/>
    <mergeCell ref="D8:E8"/>
    <mergeCell ref="D9:E9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zoomScale="85" zoomScaleNormal="85" workbookViewId="0">
      <selection sqref="A1:F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27.3046875" style="2" customWidth="1"/>
    <col min="4" max="5" width="20.53515625" style="5" customWidth="1"/>
    <col min="6" max="16384" width="11.3828125" style="2"/>
  </cols>
  <sheetData>
    <row r="1" spans="1:5" ht="78" customHeight="1" x14ac:dyDescent="0.35">
      <c r="A1" s="104" t="s">
        <v>176</v>
      </c>
      <c r="B1" s="104"/>
      <c r="C1" s="104"/>
      <c r="D1" s="104"/>
      <c r="E1" s="104"/>
    </row>
    <row r="2" spans="1:5" ht="19.5" customHeight="1" x14ac:dyDescent="0.35">
      <c r="A2" s="105" t="s">
        <v>130</v>
      </c>
      <c r="B2" s="105"/>
      <c r="C2" s="105"/>
      <c r="D2" s="105"/>
      <c r="E2" s="105"/>
    </row>
    <row r="3" spans="1:5" ht="9.75" customHeight="1" x14ac:dyDescent="0.35">
      <c r="A3" s="4"/>
      <c r="B3" s="5"/>
      <c r="C3" s="6"/>
    </row>
    <row r="4" spans="1:5" ht="37.4" customHeight="1" x14ac:dyDescent="0.35">
      <c r="A4" s="106" t="s">
        <v>145</v>
      </c>
      <c r="B4" s="106"/>
      <c r="C4" s="106"/>
      <c r="D4" s="106"/>
      <c r="E4" s="106"/>
    </row>
    <row r="5" spans="1:5" ht="7.5" customHeight="1" x14ac:dyDescent="0.35">
      <c r="B5" s="59"/>
      <c r="C5" s="6"/>
    </row>
    <row r="6" spans="1:5" ht="34.5" customHeight="1" x14ac:dyDescent="0.35">
      <c r="A6" s="64" t="s">
        <v>125</v>
      </c>
      <c r="B6" s="54" t="s">
        <v>124</v>
      </c>
      <c r="C6" s="61" t="s">
        <v>137</v>
      </c>
      <c r="D6" s="12" t="s">
        <v>131</v>
      </c>
      <c r="E6" s="12" t="s">
        <v>132</v>
      </c>
    </row>
    <row r="7" spans="1:5" ht="33" customHeight="1" x14ac:dyDescent="0.35">
      <c r="A7" s="14" t="s">
        <v>65</v>
      </c>
      <c r="B7" s="15" t="s">
        <v>0</v>
      </c>
      <c r="C7" s="71">
        <v>11250</v>
      </c>
      <c r="D7" s="72">
        <f>C7*ROUND('BPU-9'!F8,4)</f>
        <v>0</v>
      </c>
      <c r="E7" s="72">
        <f>D7+(D7*'BPU-9'!F13)</f>
        <v>0</v>
      </c>
    </row>
    <row r="8" spans="1:5" ht="33" customHeight="1" x14ac:dyDescent="0.35">
      <c r="A8" s="14" t="s">
        <v>66</v>
      </c>
      <c r="B8" s="15" t="s">
        <v>39</v>
      </c>
      <c r="C8" s="71">
        <v>10500</v>
      </c>
      <c r="D8" s="72">
        <f>C8*ROUND('BPU-9'!F9,4)</f>
        <v>0</v>
      </c>
      <c r="E8" s="72">
        <f>D8+(D8*'BPU-9'!F13)</f>
        <v>0</v>
      </c>
    </row>
    <row r="9" spans="1:5" ht="33" customHeight="1" thickBot="1" x14ac:dyDescent="0.4">
      <c r="A9" s="14" t="s">
        <v>67</v>
      </c>
      <c r="B9" s="15" t="s">
        <v>52</v>
      </c>
      <c r="C9" s="71">
        <v>1440</v>
      </c>
      <c r="D9" s="72">
        <f>C9*ROUND('BPU-9'!F10,4)</f>
        <v>0</v>
      </c>
      <c r="E9" s="72">
        <f>D9+(D9*'BPU-9'!F13)</f>
        <v>0</v>
      </c>
    </row>
    <row r="10" spans="1:5" ht="13.3" thickBot="1" x14ac:dyDescent="0.4">
      <c r="D10" s="77">
        <f>SUM(D7:D9)</f>
        <v>0</v>
      </c>
      <c r="E10" s="77">
        <f>SUM(E7:E9)</f>
        <v>0</v>
      </c>
    </row>
  </sheetData>
  <sheetProtection password="CDFE" sheet="1" objects="1" scenarios="1"/>
  <mergeCells count="3">
    <mergeCell ref="A1:E1"/>
    <mergeCell ref="A2:E2"/>
    <mergeCell ref="A4:E4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zoomScale="85" zoomScaleNormal="85" workbookViewId="0">
      <selection activeCell="D14" sqref="D14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10.84375" style="2" customWidth="1"/>
    <col min="4" max="4" width="22" style="2" customWidth="1"/>
    <col min="5" max="5" width="14" style="2" customWidth="1"/>
    <col min="6" max="6" width="17.53515625" style="2" customWidth="1"/>
    <col min="7" max="16384" width="11.3828125" style="2"/>
  </cols>
  <sheetData>
    <row r="1" spans="1:6" ht="78" customHeight="1" x14ac:dyDescent="0.35">
      <c r="A1" s="104" t="s">
        <v>176</v>
      </c>
      <c r="B1" s="104"/>
      <c r="C1" s="104"/>
      <c r="D1" s="104"/>
      <c r="E1" s="104"/>
      <c r="F1" s="104"/>
    </row>
    <row r="2" spans="1:6" ht="19.5" customHeight="1" x14ac:dyDescent="0.35">
      <c r="A2" s="105" t="s">
        <v>115</v>
      </c>
      <c r="B2" s="105"/>
      <c r="C2" s="105"/>
      <c r="D2" s="105"/>
      <c r="E2" s="105"/>
      <c r="F2" s="105"/>
    </row>
    <row r="3" spans="1:6" ht="9.75" customHeight="1" x14ac:dyDescent="0.35">
      <c r="A3" s="4"/>
      <c r="B3" s="5"/>
      <c r="C3" s="5"/>
      <c r="D3" s="5"/>
      <c r="E3" s="5"/>
      <c r="F3" s="6"/>
    </row>
    <row r="4" spans="1:6" ht="37.4" customHeight="1" x14ac:dyDescent="0.35">
      <c r="A4" s="106" t="s">
        <v>144</v>
      </c>
      <c r="B4" s="106"/>
      <c r="C4" s="106"/>
      <c r="D4" s="106"/>
      <c r="E4" s="106"/>
      <c r="F4" s="106"/>
    </row>
    <row r="5" spans="1:6" ht="7.5" customHeight="1" x14ac:dyDescent="0.35">
      <c r="B5" s="59"/>
      <c r="C5" s="59"/>
      <c r="D5" s="6"/>
      <c r="E5" s="6"/>
      <c r="F5" s="6"/>
    </row>
    <row r="6" spans="1:6" ht="26.25" customHeight="1" x14ac:dyDescent="0.35">
      <c r="B6" s="60" t="s">
        <v>37</v>
      </c>
      <c r="C6" s="60"/>
    </row>
    <row r="7" spans="1:6" ht="34.5" customHeight="1" x14ac:dyDescent="0.35">
      <c r="A7" s="80" t="s">
        <v>125</v>
      </c>
      <c r="B7" s="110" t="s">
        <v>124</v>
      </c>
      <c r="C7" s="110"/>
      <c r="D7" s="116" t="s">
        <v>26</v>
      </c>
      <c r="E7" s="117"/>
      <c r="F7" s="62" t="s">
        <v>25</v>
      </c>
    </row>
    <row r="8" spans="1:6" ht="33" customHeight="1" x14ac:dyDescent="0.35">
      <c r="A8" s="14" t="s">
        <v>168</v>
      </c>
      <c r="B8" s="112" t="s">
        <v>1</v>
      </c>
      <c r="C8" s="113"/>
      <c r="D8" s="114"/>
      <c r="E8" s="115"/>
      <c r="F8" s="44">
        <v>0</v>
      </c>
    </row>
    <row r="9" spans="1:6" ht="33" customHeight="1" x14ac:dyDescent="0.35">
      <c r="A9" s="14" t="s">
        <v>169</v>
      </c>
      <c r="B9" s="112" t="s">
        <v>0</v>
      </c>
      <c r="C9" s="113"/>
      <c r="D9" s="114"/>
      <c r="E9" s="115"/>
      <c r="F9" s="44">
        <v>0</v>
      </c>
    </row>
    <row r="10" spans="1:6" ht="33" customHeight="1" x14ac:dyDescent="0.35">
      <c r="A10" s="14" t="s">
        <v>170</v>
      </c>
      <c r="B10" s="112" t="s">
        <v>51</v>
      </c>
      <c r="C10" s="113"/>
      <c r="D10" s="114"/>
      <c r="E10" s="115"/>
      <c r="F10" s="44">
        <v>0</v>
      </c>
    </row>
    <row r="11" spans="1:6" ht="33" customHeight="1" x14ac:dyDescent="0.35">
      <c r="A11" s="14" t="s">
        <v>171</v>
      </c>
      <c r="B11" s="112" t="s">
        <v>178</v>
      </c>
      <c r="C11" s="113"/>
      <c r="D11" s="114"/>
      <c r="E11" s="115"/>
      <c r="F11" s="44">
        <v>0</v>
      </c>
    </row>
    <row r="12" spans="1:6" ht="33" customHeight="1" x14ac:dyDescent="0.35">
      <c r="A12" s="14" t="s">
        <v>177</v>
      </c>
      <c r="B12" s="112" t="s">
        <v>2</v>
      </c>
      <c r="C12" s="113"/>
      <c r="D12" s="114"/>
      <c r="E12" s="115"/>
      <c r="F12" s="44">
        <v>0</v>
      </c>
    </row>
    <row r="15" spans="1:6" ht="50.7" customHeight="1" x14ac:dyDescent="0.35">
      <c r="A15" s="100" t="s">
        <v>133</v>
      </c>
      <c r="B15" s="100"/>
      <c r="C15" s="30">
        <v>0</v>
      </c>
      <c r="E15" s="63" t="s">
        <v>134</v>
      </c>
      <c r="F15" s="30">
        <v>0</v>
      </c>
    </row>
  </sheetData>
  <sheetProtection password="CDFE" sheet="1" objects="1" scenarios="1"/>
  <mergeCells count="16">
    <mergeCell ref="D10:E10"/>
    <mergeCell ref="D12:E12"/>
    <mergeCell ref="A15:B15"/>
    <mergeCell ref="A1:F1"/>
    <mergeCell ref="A2:F2"/>
    <mergeCell ref="A4:F4"/>
    <mergeCell ref="B7:C7"/>
    <mergeCell ref="D7:E7"/>
    <mergeCell ref="B8:C8"/>
    <mergeCell ref="D8:E8"/>
    <mergeCell ref="B9:C9"/>
    <mergeCell ref="B10:C10"/>
    <mergeCell ref="B12:C12"/>
    <mergeCell ref="D9:E9"/>
    <mergeCell ref="B11:C11"/>
    <mergeCell ref="D11:E11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85" zoomScaleNormal="85" workbookViewId="0">
      <selection activeCell="E11" sqref="E11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27.3046875" style="2" customWidth="1"/>
    <col min="4" max="5" width="20.53515625" style="5" customWidth="1"/>
    <col min="6" max="16384" width="11.3828125" style="2"/>
  </cols>
  <sheetData>
    <row r="1" spans="1:5" ht="78" customHeight="1" x14ac:dyDescent="0.35">
      <c r="A1" s="104" t="s">
        <v>176</v>
      </c>
      <c r="B1" s="104"/>
      <c r="C1" s="104"/>
      <c r="D1" s="104"/>
      <c r="E1" s="104"/>
    </row>
    <row r="2" spans="1:5" ht="19.5" customHeight="1" x14ac:dyDescent="0.35">
      <c r="A2" s="105" t="s">
        <v>130</v>
      </c>
      <c r="B2" s="105"/>
      <c r="C2" s="105"/>
      <c r="D2" s="105"/>
      <c r="E2" s="105"/>
    </row>
    <row r="3" spans="1:5" ht="9.75" customHeight="1" x14ac:dyDescent="0.35">
      <c r="A3" s="4"/>
      <c r="B3" s="5"/>
      <c r="C3" s="6"/>
    </row>
    <row r="4" spans="1:5" ht="37.4" customHeight="1" x14ac:dyDescent="0.35">
      <c r="A4" s="106" t="s">
        <v>144</v>
      </c>
      <c r="B4" s="106"/>
      <c r="C4" s="106"/>
      <c r="D4" s="106"/>
      <c r="E4" s="106"/>
    </row>
    <row r="5" spans="1:5" ht="7.5" customHeight="1" x14ac:dyDescent="0.35">
      <c r="B5" s="59"/>
      <c r="C5" s="6"/>
    </row>
    <row r="6" spans="1:5" ht="34.5" customHeight="1" x14ac:dyDescent="0.35">
      <c r="A6" s="64" t="s">
        <v>125</v>
      </c>
      <c r="B6" s="54" t="s">
        <v>124</v>
      </c>
      <c r="C6" s="61" t="s">
        <v>137</v>
      </c>
      <c r="D6" s="12" t="s">
        <v>131</v>
      </c>
      <c r="E6" s="12" t="s">
        <v>132</v>
      </c>
    </row>
    <row r="7" spans="1:5" ht="33" customHeight="1" x14ac:dyDescent="0.35">
      <c r="A7" s="14" t="s">
        <v>168</v>
      </c>
      <c r="B7" s="76" t="s">
        <v>1</v>
      </c>
      <c r="C7" s="71">
        <v>5560</v>
      </c>
      <c r="D7" s="72">
        <f>C7*ROUND('BPU-10'!F8,4)</f>
        <v>0</v>
      </c>
      <c r="E7" s="72">
        <f>D7+(D7*'BPU-10'!F15)</f>
        <v>0</v>
      </c>
    </row>
    <row r="8" spans="1:5" ht="33" customHeight="1" x14ac:dyDescent="0.35">
      <c r="A8" s="14" t="s">
        <v>169</v>
      </c>
      <c r="B8" s="76" t="s">
        <v>0</v>
      </c>
      <c r="C8" s="71">
        <v>4200</v>
      </c>
      <c r="D8" s="72">
        <f>C8*ROUND('BPU-10'!F9,4)</f>
        <v>0</v>
      </c>
      <c r="E8" s="72">
        <f>D8+(D8*'BPU-10'!F15)</f>
        <v>0</v>
      </c>
    </row>
    <row r="9" spans="1:5" ht="33" customHeight="1" x14ac:dyDescent="0.35">
      <c r="A9" s="14" t="s">
        <v>170</v>
      </c>
      <c r="B9" s="76" t="s">
        <v>51</v>
      </c>
      <c r="C9" s="71">
        <v>1000</v>
      </c>
      <c r="D9" s="72">
        <f>C9*ROUND('BPU-10'!F10,4)</f>
        <v>0</v>
      </c>
      <c r="E9" s="72">
        <f>D9+(D9*'BPU-10'!F15)</f>
        <v>0</v>
      </c>
    </row>
    <row r="10" spans="1:5" ht="33" customHeight="1" x14ac:dyDescent="0.35">
      <c r="A10" s="14" t="s">
        <v>171</v>
      </c>
      <c r="B10" s="76" t="s">
        <v>178</v>
      </c>
      <c r="C10" s="71">
        <v>3000</v>
      </c>
      <c r="D10" s="72">
        <f>C10*ROUND('BPU-10'!F11,4)</f>
        <v>0</v>
      </c>
      <c r="E10" s="72">
        <f>D10+(D10*'BPU-10'!F15)</f>
        <v>0</v>
      </c>
    </row>
    <row r="11" spans="1:5" ht="33" customHeight="1" thickBot="1" x14ac:dyDescent="0.4">
      <c r="A11" s="14" t="s">
        <v>177</v>
      </c>
      <c r="B11" s="76" t="s">
        <v>2</v>
      </c>
      <c r="C11" s="71">
        <v>150</v>
      </c>
      <c r="D11" s="72">
        <f>C11*ROUND('BPU-10'!F12,4)</f>
        <v>0</v>
      </c>
      <c r="E11" s="72">
        <f>D11+(D11*'BPU-10'!F15)</f>
        <v>0</v>
      </c>
    </row>
    <row r="12" spans="1:5" ht="13.3" thickBot="1" x14ac:dyDescent="0.4">
      <c r="D12" s="77">
        <f>SUM(D7:D11)</f>
        <v>0</v>
      </c>
      <c r="E12" s="77">
        <f>SUM(E7:E11)</f>
        <v>0</v>
      </c>
    </row>
  </sheetData>
  <sheetProtection password="CDFE" sheet="1" objects="1" scenarios="1"/>
  <mergeCells count="3">
    <mergeCell ref="A1:E1"/>
    <mergeCell ref="A2:E2"/>
    <mergeCell ref="A4:E4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zoomScale="85" zoomScaleNormal="85" workbookViewId="0">
      <selection activeCell="F15" sqref="F15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10.84375" style="2" customWidth="1"/>
    <col min="4" max="4" width="22" style="2" customWidth="1"/>
    <col min="5" max="5" width="14" style="2" customWidth="1"/>
    <col min="6" max="6" width="17.53515625" style="2" customWidth="1"/>
    <col min="7" max="16384" width="11.3828125" style="2"/>
  </cols>
  <sheetData>
    <row r="1" spans="1:6" ht="78" customHeight="1" x14ac:dyDescent="0.35">
      <c r="A1" s="104" t="s">
        <v>176</v>
      </c>
      <c r="B1" s="104"/>
      <c r="C1" s="104"/>
      <c r="D1" s="104"/>
      <c r="E1" s="104"/>
      <c r="F1" s="104"/>
    </row>
    <row r="2" spans="1:6" ht="19.5" customHeight="1" x14ac:dyDescent="0.35">
      <c r="A2" s="105" t="s">
        <v>115</v>
      </c>
      <c r="B2" s="105"/>
      <c r="C2" s="105"/>
      <c r="D2" s="105"/>
      <c r="E2" s="105"/>
      <c r="F2" s="105"/>
    </row>
    <row r="3" spans="1:6" ht="9.75" customHeight="1" x14ac:dyDescent="0.35">
      <c r="A3" s="4"/>
      <c r="B3" s="5"/>
      <c r="C3" s="5"/>
      <c r="D3" s="5"/>
      <c r="E3" s="5"/>
      <c r="F3" s="6"/>
    </row>
    <row r="4" spans="1:6" ht="37.4" customHeight="1" x14ac:dyDescent="0.35">
      <c r="A4" s="106" t="s">
        <v>143</v>
      </c>
      <c r="B4" s="106"/>
      <c r="C4" s="106"/>
      <c r="D4" s="106"/>
      <c r="E4" s="106"/>
      <c r="F4" s="106"/>
    </row>
    <row r="5" spans="1:6" ht="7.5" customHeight="1" x14ac:dyDescent="0.35">
      <c r="B5" s="59"/>
      <c r="C5" s="59"/>
      <c r="D5" s="6"/>
      <c r="E5" s="6"/>
      <c r="F5" s="6"/>
    </row>
    <row r="6" spans="1:6" ht="26.25" customHeight="1" x14ac:dyDescent="0.35">
      <c r="B6" s="60" t="s">
        <v>37</v>
      </c>
      <c r="C6" s="60"/>
    </row>
    <row r="7" spans="1:6" ht="34.5" customHeight="1" x14ac:dyDescent="0.35">
      <c r="A7" s="80" t="s">
        <v>125</v>
      </c>
      <c r="B7" s="110" t="s">
        <v>124</v>
      </c>
      <c r="C7" s="110"/>
      <c r="D7" s="116" t="s">
        <v>26</v>
      </c>
      <c r="E7" s="117"/>
      <c r="F7" s="62" t="s">
        <v>25</v>
      </c>
    </row>
    <row r="8" spans="1:6" ht="33" customHeight="1" x14ac:dyDescent="0.35">
      <c r="A8" s="14" t="s">
        <v>172</v>
      </c>
      <c r="B8" s="112" t="s">
        <v>1</v>
      </c>
      <c r="C8" s="113"/>
      <c r="D8" s="114"/>
      <c r="E8" s="115"/>
      <c r="F8" s="44">
        <v>0</v>
      </c>
    </row>
    <row r="9" spans="1:6" ht="33" customHeight="1" x14ac:dyDescent="0.35">
      <c r="A9" s="14" t="s">
        <v>173</v>
      </c>
      <c r="B9" s="112" t="s">
        <v>0</v>
      </c>
      <c r="C9" s="113"/>
      <c r="D9" s="114"/>
      <c r="E9" s="115"/>
      <c r="F9" s="44">
        <v>0</v>
      </c>
    </row>
    <row r="10" spans="1:6" ht="33" customHeight="1" x14ac:dyDescent="0.35">
      <c r="A10" s="14" t="s">
        <v>174</v>
      </c>
      <c r="B10" s="112" t="s">
        <v>51</v>
      </c>
      <c r="C10" s="113"/>
      <c r="D10" s="114"/>
      <c r="E10" s="115"/>
      <c r="F10" s="44">
        <v>0</v>
      </c>
    </row>
    <row r="11" spans="1:6" ht="33" customHeight="1" x14ac:dyDescent="0.35">
      <c r="A11" s="14" t="s">
        <v>175</v>
      </c>
      <c r="B11" s="112" t="s">
        <v>178</v>
      </c>
      <c r="C11" s="113"/>
      <c r="D11" s="114"/>
      <c r="E11" s="115"/>
      <c r="F11" s="44">
        <v>0</v>
      </c>
    </row>
    <row r="12" spans="1:6" ht="33" customHeight="1" x14ac:dyDescent="0.35">
      <c r="A12" s="14" t="s">
        <v>179</v>
      </c>
      <c r="B12" s="112" t="s">
        <v>2</v>
      </c>
      <c r="C12" s="113"/>
      <c r="D12" s="114"/>
      <c r="E12" s="115"/>
      <c r="F12" s="44">
        <v>0</v>
      </c>
    </row>
    <row r="15" spans="1:6" ht="50.7" customHeight="1" x14ac:dyDescent="0.35">
      <c r="A15" s="100" t="s">
        <v>133</v>
      </c>
      <c r="B15" s="100"/>
      <c r="C15" s="30">
        <v>0</v>
      </c>
      <c r="E15" s="63" t="s">
        <v>134</v>
      </c>
      <c r="F15" s="30">
        <v>0</v>
      </c>
    </row>
  </sheetData>
  <sheetProtection password="CDFE" sheet="1" objects="1" scenarios="1"/>
  <mergeCells count="16">
    <mergeCell ref="B9:C9"/>
    <mergeCell ref="B11:C11"/>
    <mergeCell ref="B12:C12"/>
    <mergeCell ref="A15:B15"/>
    <mergeCell ref="A1:F1"/>
    <mergeCell ref="A2:F2"/>
    <mergeCell ref="A4:F4"/>
    <mergeCell ref="B7:C7"/>
    <mergeCell ref="D7:E7"/>
    <mergeCell ref="B8:C8"/>
    <mergeCell ref="D8:E8"/>
    <mergeCell ref="D9:E9"/>
    <mergeCell ref="D11:E11"/>
    <mergeCell ref="D12:E12"/>
    <mergeCell ref="B10:C10"/>
    <mergeCell ref="D10:E10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85" zoomScaleNormal="85" workbookViewId="0">
      <selection activeCell="H8" sqref="H8"/>
    </sheetView>
  </sheetViews>
  <sheetFormatPr baseColWidth="10" defaultColWidth="11.3828125" defaultRowHeight="12.9" x14ac:dyDescent="0.35"/>
  <cols>
    <col min="1" max="1" width="6" style="2" bestFit="1" customWidth="1"/>
    <col min="2" max="2" width="47.69140625" style="2" customWidth="1"/>
    <col min="3" max="3" width="27.3046875" style="2" customWidth="1"/>
    <col min="4" max="5" width="20.53515625" style="5" customWidth="1"/>
    <col min="6" max="16384" width="11.3828125" style="2"/>
  </cols>
  <sheetData>
    <row r="1" spans="1:5" ht="78" customHeight="1" x14ac:dyDescent="0.35">
      <c r="A1" s="104" t="s">
        <v>176</v>
      </c>
      <c r="B1" s="104"/>
      <c r="C1" s="104"/>
      <c r="D1" s="104"/>
      <c r="E1" s="104"/>
    </row>
    <row r="2" spans="1:5" ht="19.5" customHeight="1" x14ac:dyDescent="0.35">
      <c r="A2" s="105" t="s">
        <v>130</v>
      </c>
      <c r="B2" s="105"/>
      <c r="C2" s="105"/>
      <c r="D2" s="105"/>
      <c r="E2" s="105"/>
    </row>
    <row r="3" spans="1:5" ht="9.75" customHeight="1" x14ac:dyDescent="0.35">
      <c r="A3" s="4"/>
      <c r="B3" s="5"/>
      <c r="C3" s="6"/>
    </row>
    <row r="4" spans="1:5" ht="37.4" customHeight="1" x14ac:dyDescent="0.35">
      <c r="A4" s="106" t="s">
        <v>143</v>
      </c>
      <c r="B4" s="106"/>
      <c r="C4" s="106"/>
      <c r="D4" s="106"/>
      <c r="E4" s="106"/>
    </row>
    <row r="5" spans="1:5" ht="7.5" customHeight="1" x14ac:dyDescent="0.35">
      <c r="B5" s="59"/>
      <c r="C5" s="6"/>
    </row>
    <row r="6" spans="1:5" ht="34.5" customHeight="1" x14ac:dyDescent="0.35">
      <c r="A6" s="64" t="s">
        <v>125</v>
      </c>
      <c r="B6" s="54" t="s">
        <v>124</v>
      </c>
      <c r="C6" s="61" t="s">
        <v>137</v>
      </c>
      <c r="D6" s="12" t="s">
        <v>131</v>
      </c>
      <c r="E6" s="12" t="s">
        <v>132</v>
      </c>
    </row>
    <row r="7" spans="1:5" ht="33" customHeight="1" x14ac:dyDescent="0.35">
      <c r="A7" s="14" t="s">
        <v>172</v>
      </c>
      <c r="B7" s="76" t="s">
        <v>1</v>
      </c>
      <c r="C7" s="71">
        <v>9600</v>
      </c>
      <c r="D7" s="72">
        <v>0</v>
      </c>
      <c r="E7" s="72">
        <f>D7+(D7*'BPU-11'!F15)</f>
        <v>0</v>
      </c>
    </row>
    <row r="8" spans="1:5" ht="33" customHeight="1" x14ac:dyDescent="0.35">
      <c r="A8" s="14" t="s">
        <v>173</v>
      </c>
      <c r="B8" s="76" t="s">
        <v>0</v>
      </c>
      <c r="C8" s="71">
        <v>1400</v>
      </c>
      <c r="D8" s="72">
        <v>0</v>
      </c>
      <c r="E8" s="72">
        <f>D8+(D8*'BPU-11'!F15)</f>
        <v>0</v>
      </c>
    </row>
    <row r="9" spans="1:5" ht="33" customHeight="1" x14ac:dyDescent="0.35">
      <c r="A9" s="14" t="s">
        <v>174</v>
      </c>
      <c r="B9" s="76" t="s">
        <v>51</v>
      </c>
      <c r="C9" s="71">
        <v>1500</v>
      </c>
      <c r="D9" s="72">
        <v>0</v>
      </c>
      <c r="E9" s="72">
        <f>D9+(D9*'BPU-11'!F15)</f>
        <v>0</v>
      </c>
    </row>
    <row r="10" spans="1:5" ht="33" customHeight="1" x14ac:dyDescent="0.35">
      <c r="A10" s="14" t="s">
        <v>175</v>
      </c>
      <c r="B10" s="76" t="s">
        <v>178</v>
      </c>
      <c r="C10" s="71">
        <v>3000</v>
      </c>
      <c r="D10" s="72">
        <v>0</v>
      </c>
      <c r="E10" s="72">
        <f>D10+(D10*'BPU-11'!F15)</f>
        <v>0</v>
      </c>
    </row>
    <row r="11" spans="1:5" ht="33" customHeight="1" thickBot="1" x14ac:dyDescent="0.4">
      <c r="A11" s="14" t="s">
        <v>179</v>
      </c>
      <c r="B11" s="76" t="s">
        <v>2</v>
      </c>
      <c r="C11" s="71">
        <v>150</v>
      </c>
      <c r="D11" s="72">
        <f>C11*ROUND('BPU-11'!F12,4)</f>
        <v>0</v>
      </c>
      <c r="E11" s="72">
        <f>D11+(D11*'BPU-11'!F15)</f>
        <v>0</v>
      </c>
    </row>
    <row r="12" spans="1:5" ht="13.3" thickBot="1" x14ac:dyDescent="0.4">
      <c r="D12" s="77">
        <f>SUM(D7:D11)</f>
        <v>0</v>
      </c>
      <c r="E12" s="77">
        <f>SUM(E7:E11)</f>
        <v>0</v>
      </c>
    </row>
  </sheetData>
  <sheetProtection password="CDFE" sheet="1" objects="1" scenarios="1"/>
  <mergeCells count="3">
    <mergeCell ref="A1:E1"/>
    <mergeCell ref="A2:E2"/>
    <mergeCell ref="A4:E4"/>
  </mergeCells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22</vt:i4>
      </vt:variant>
      <vt:variant>
        <vt:lpstr>Plages nommées</vt:lpstr>
      </vt:variant>
      <vt:variant>
        <vt:i4>2</vt:i4>
      </vt:variant>
    </vt:vector>
  </HeadingPairs>
  <TitlesOfParts>
    <vt:vector size="24" baseType="lpstr">
      <vt:lpstr>BPU-1</vt:lpstr>
      <vt:lpstr>DQE-1</vt:lpstr>
      <vt:lpstr>BPU-2</vt:lpstr>
      <vt:lpstr>DQE-2</vt:lpstr>
      <vt:lpstr>BPU-3</vt:lpstr>
      <vt:lpstr>DQE-3</vt:lpstr>
      <vt:lpstr>BPU-4</vt:lpstr>
      <vt:lpstr>DQE-4</vt:lpstr>
      <vt:lpstr>BPU-5</vt:lpstr>
      <vt:lpstr>DQE-5</vt:lpstr>
      <vt:lpstr>BPU-6</vt:lpstr>
      <vt:lpstr>DQE-6</vt:lpstr>
      <vt:lpstr>BPU-7</vt:lpstr>
      <vt:lpstr>DQE-7</vt:lpstr>
      <vt:lpstr>BPU-8</vt:lpstr>
      <vt:lpstr>DQE-8</vt:lpstr>
      <vt:lpstr>BPU-9</vt:lpstr>
      <vt:lpstr>DQE-9</vt:lpstr>
      <vt:lpstr>BPU-10</vt:lpstr>
      <vt:lpstr>DQE-10</vt:lpstr>
      <vt:lpstr>BPU-11</vt:lpstr>
      <vt:lpstr>DQE-11</vt:lpstr>
      <vt:lpstr>'BPU-1'!Impression_des_titres</vt:lpstr>
      <vt:lpstr>'DQE-1'!Impression_des_titres</vt:lpstr>
    </vt:vector>
  </TitlesOfParts>
  <Company>Centre Hospitalier de Cholet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scaille</dc:creator>
  <cp:lastModifiedBy>CAILLE SOPHIE</cp:lastModifiedBy>
  <cp:lastPrinted>2025-12-30T10:53:15Z</cp:lastPrinted>
  <dcterms:created xsi:type="dcterms:W3CDTF">2007-02-02T08:56:19Z</dcterms:created>
  <dcterms:modified xsi:type="dcterms:W3CDTF">2026-01-16T10:44:28Z</dcterms:modified>
</cp:coreProperties>
</file>